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576" windowWidth="20052" windowHeight="11112" firstSheet="1" activeTab="1"/>
  </bookViews>
  <sheets>
    <sheet name="Приложение 9 таб.2_1" sheetId="1" state="hidden" r:id="rId1"/>
    <sheet name="Лист2" sheetId="2" r:id="rId2"/>
  </sheets>
  <externalReferences>
    <externalReference r:id="rId3"/>
    <externalReference r:id="rId4"/>
  </externalReferences>
  <definedNames>
    <definedName name="_xlnm._FilterDatabase" localSheetId="1" hidden="1">Лист2!$B$7:$G$257</definedName>
    <definedName name="_xlnm.Print_Titles" localSheetId="0">'Приложение 9 таб.2_1'!$B:$J,'Приложение 9 таб.2_1'!$9:$11</definedName>
    <definedName name="_xlnm.Print_Area" localSheetId="1">Лист2!$A$1:$G$257</definedName>
  </definedNames>
  <calcPr calcId="145621" iterate="1"/>
</workbook>
</file>

<file path=xl/calcChain.xml><?xml version="1.0" encoding="utf-8"?>
<calcChain xmlns="http://schemas.openxmlformats.org/spreadsheetml/2006/main">
  <c r="F158" i="2" l="1"/>
  <c r="E230" i="2" l="1"/>
  <c r="E115" i="2"/>
  <c r="E54" i="2"/>
  <c r="E50" i="2"/>
  <c r="E48" i="2"/>
  <c r="E127" i="2"/>
  <c r="E199" i="2" l="1"/>
  <c r="E205" i="2"/>
  <c r="E201" i="2"/>
  <c r="E89" i="2" l="1"/>
  <c r="E21" i="2" l="1"/>
  <c r="E256" i="2" l="1"/>
  <c r="E214" i="2"/>
  <c r="E33" i="2"/>
  <c r="E16" i="2"/>
  <c r="E165" i="2" l="1"/>
  <c r="E170" i="2"/>
  <c r="E169" i="2" s="1"/>
  <c r="G170" i="2"/>
  <c r="F170" i="2"/>
  <c r="G169" i="2"/>
  <c r="F169" i="2"/>
  <c r="G230" i="2" l="1"/>
  <c r="F230" i="2"/>
  <c r="E218" i="2"/>
  <c r="G217" i="2"/>
  <c r="F217" i="2"/>
  <c r="E217" i="2"/>
  <c r="G216" i="2"/>
  <c r="F216" i="2"/>
  <c r="F215" i="2" s="1"/>
  <c r="E216" i="2"/>
  <c r="E215" i="2" s="1"/>
  <c r="G215" i="2"/>
  <c r="E184" i="2"/>
  <c r="E181" i="2"/>
  <c r="E143" i="2"/>
  <c r="E141" i="2"/>
  <c r="G135" i="2"/>
  <c r="F135" i="2"/>
  <c r="E135" i="2"/>
  <c r="G134" i="2"/>
  <c r="G133" i="2" s="1"/>
  <c r="F134" i="2"/>
  <c r="F133" i="2" s="1"/>
  <c r="E134" i="2"/>
  <c r="E133" i="2" s="1"/>
  <c r="E132" i="2"/>
  <c r="G128" i="2"/>
  <c r="F128" i="2"/>
  <c r="E128" i="2"/>
  <c r="E118" i="2"/>
  <c r="E103" i="2"/>
  <c r="E94" i="2"/>
  <c r="E68" i="2"/>
  <c r="E57" i="2"/>
  <c r="E53" i="2"/>
  <c r="E43" i="2"/>
  <c r="E23" i="2"/>
  <c r="G97" i="2" l="1"/>
  <c r="F97" i="2"/>
  <c r="E97" i="2"/>
  <c r="E187" i="2"/>
  <c r="F186" i="2"/>
  <c r="F185" i="2" s="1"/>
  <c r="G186" i="2"/>
  <c r="G185" i="2" s="1"/>
  <c r="E186" i="2"/>
  <c r="E185" i="2" s="1"/>
  <c r="F198" i="2" l="1"/>
  <c r="G198" i="2"/>
  <c r="E146" i="2"/>
  <c r="F142" i="2"/>
  <c r="G142" i="2"/>
  <c r="E142" i="2"/>
  <c r="E121" i="2"/>
  <c r="F120" i="2"/>
  <c r="F119" i="2" s="1"/>
  <c r="G120" i="2"/>
  <c r="G119" i="2" s="1"/>
  <c r="E120" i="2"/>
  <c r="E119" i="2" s="1"/>
  <c r="F90" i="2"/>
  <c r="G90" i="2"/>
  <c r="E90" i="2"/>
  <c r="E211" i="2" l="1"/>
  <c r="F144" i="2"/>
  <c r="G144" i="2"/>
  <c r="E144" i="2"/>
  <c r="F117" i="2"/>
  <c r="F116" i="2" s="1"/>
  <c r="G117" i="2"/>
  <c r="G116" i="2" s="1"/>
  <c r="E117" i="2"/>
  <c r="E116" i="2" s="1"/>
  <c r="F99" i="2"/>
  <c r="F98" i="2" s="1"/>
  <c r="G99" i="2"/>
  <c r="G98" i="2" s="1"/>
  <c r="E99" i="2"/>
  <c r="E98" i="2" s="1"/>
  <c r="F67" i="2"/>
  <c r="F66" i="2" s="1"/>
  <c r="G67" i="2"/>
  <c r="G66" i="2" s="1"/>
  <c r="E67" i="2"/>
  <c r="E66" i="2" s="1"/>
  <c r="F47" i="2"/>
  <c r="G47" i="2"/>
  <c r="G201" i="2" l="1"/>
  <c r="G103" i="2"/>
  <c r="E47" i="2"/>
  <c r="E183" i="2"/>
  <c r="E182" i="2" s="1"/>
  <c r="F183" i="2"/>
  <c r="F182" i="2" s="1"/>
  <c r="G183" i="2"/>
  <c r="G182" i="2" s="1"/>
  <c r="F163" i="2"/>
  <c r="F162" i="2" s="1"/>
  <c r="G163" i="2"/>
  <c r="G162" i="2" s="1"/>
  <c r="E163" i="2"/>
  <c r="E162" i="2" s="1"/>
  <c r="F160" i="2"/>
  <c r="F159" i="2" s="1"/>
  <c r="G160" i="2"/>
  <c r="G159" i="2" s="1"/>
  <c r="E160" i="2"/>
  <c r="E159" i="2" s="1"/>
  <c r="E194" i="2"/>
  <c r="F148" i="2"/>
  <c r="F147" i="2" s="1"/>
  <c r="G148" i="2"/>
  <c r="G147" i="2" s="1"/>
  <c r="E148" i="2"/>
  <c r="E147" i="2" s="1"/>
  <c r="G63" i="2" l="1"/>
  <c r="F63" i="2"/>
  <c r="E63" i="2"/>
  <c r="F201" i="2" l="1"/>
  <c r="E75" i="2"/>
  <c r="F213" i="2" l="1"/>
  <c r="F212" i="2" s="1"/>
  <c r="G213" i="2"/>
  <c r="G212" i="2" s="1"/>
  <c r="E213" i="2"/>
  <c r="E212" i="2" s="1"/>
  <c r="E15" i="2" l="1"/>
  <c r="F200" i="2" l="1"/>
  <c r="G15" i="2" l="1"/>
  <c r="F15" i="2"/>
  <c r="E139" i="2" l="1"/>
  <c r="F140" i="2"/>
  <c r="F138" i="2" s="1"/>
  <c r="G140" i="2"/>
  <c r="G138" i="2" s="1"/>
  <c r="G14" i="2"/>
  <c r="G13" i="2" s="1"/>
  <c r="G12" i="2" s="1"/>
  <c r="F14" i="2"/>
  <c r="F13" i="2" s="1"/>
  <c r="F12" i="2" s="1"/>
  <c r="E229" i="2"/>
  <c r="G167" i="2"/>
  <c r="G166" i="2" s="1"/>
  <c r="G165" i="2" s="1"/>
  <c r="E167" i="2"/>
  <c r="E166" i="2" s="1"/>
  <c r="E140" i="2"/>
  <c r="E138" i="2" s="1"/>
  <c r="G56" i="2"/>
  <c r="G55" i="2" s="1"/>
  <c r="F56" i="2"/>
  <c r="F55" i="2" s="1"/>
  <c r="G49" i="2"/>
  <c r="F49" i="2"/>
  <c r="E49" i="2"/>
  <c r="G42" i="2"/>
  <c r="G41" i="2" s="1"/>
  <c r="G40" i="2" s="1"/>
  <c r="G39" i="2" s="1"/>
  <c r="F42" i="2"/>
  <c r="F41" i="2" s="1"/>
  <c r="F40" i="2" s="1"/>
  <c r="F39" i="2" s="1"/>
  <c r="E42" i="2"/>
  <c r="E41" i="2" s="1"/>
  <c r="E40" i="2" s="1"/>
  <c r="E39" i="2" s="1"/>
  <c r="G37" i="2"/>
  <c r="F37" i="2"/>
  <c r="E37" i="2"/>
  <c r="G35" i="2"/>
  <c r="F35" i="2"/>
  <c r="E35" i="2"/>
  <c r="G32" i="2"/>
  <c r="G31" i="2" s="1"/>
  <c r="F32" i="2"/>
  <c r="F31" i="2" s="1"/>
  <c r="E32" i="2"/>
  <c r="E31" i="2" s="1"/>
  <c r="G20" i="2"/>
  <c r="G22" i="2"/>
  <c r="F22" i="2"/>
  <c r="G24" i="2"/>
  <c r="F24" i="2"/>
  <c r="F28" i="2"/>
  <c r="F27" i="2" s="1"/>
  <c r="F26" i="2" s="1"/>
  <c r="G28" i="2"/>
  <c r="G27" i="2" s="1"/>
  <c r="G26" i="2" s="1"/>
  <c r="E28" i="2"/>
  <c r="E27" i="2" s="1"/>
  <c r="E26" i="2" s="1"/>
  <c r="E24" i="2"/>
  <c r="E22" i="2"/>
  <c r="E20" i="2"/>
  <c r="E14" i="2"/>
  <c r="E13" i="2" s="1"/>
  <c r="E12" i="2" s="1"/>
  <c r="F151" i="2"/>
  <c r="F150" i="2" s="1"/>
  <c r="G151" i="2"/>
  <c r="G150" i="2" s="1"/>
  <c r="E151" i="2"/>
  <c r="E150" i="2" s="1"/>
  <c r="G255" i="2"/>
  <c r="G254" i="2" s="1"/>
  <c r="F255" i="2"/>
  <c r="F254" i="2" s="1"/>
  <c r="E255" i="2"/>
  <c r="E254" i="2" s="1"/>
  <c r="G252" i="2"/>
  <c r="F252" i="2"/>
  <c r="E252" i="2"/>
  <c r="G250" i="2"/>
  <c r="F250" i="2"/>
  <c r="E250" i="2"/>
  <c r="G248" i="2"/>
  <c r="F248" i="2"/>
  <c r="E248" i="2"/>
  <c r="G241" i="2"/>
  <c r="G240" i="2" s="1"/>
  <c r="G239" i="2" s="1"/>
  <c r="G238" i="2" s="1"/>
  <c r="G237" i="2" s="1"/>
  <c r="F241" i="2"/>
  <c r="F240" i="2" s="1"/>
  <c r="F239" i="2" s="1"/>
  <c r="F238" i="2" s="1"/>
  <c r="F237" i="2" s="1"/>
  <c r="E241" i="2"/>
  <c r="E240" i="2" s="1"/>
  <c r="E239" i="2" s="1"/>
  <c r="E238" i="2" s="1"/>
  <c r="E237" i="2" s="1"/>
  <c r="G235" i="2"/>
  <c r="G234" i="2" s="1"/>
  <c r="G233" i="2" s="1"/>
  <c r="G232" i="2" s="1"/>
  <c r="G231" i="2" s="1"/>
  <c r="F235" i="2"/>
  <c r="F234" i="2" s="1"/>
  <c r="F233" i="2" s="1"/>
  <c r="F232" i="2" s="1"/>
  <c r="F231" i="2" s="1"/>
  <c r="E235" i="2"/>
  <c r="E234" i="2" s="1"/>
  <c r="E233" i="2" s="1"/>
  <c r="E232" i="2" s="1"/>
  <c r="E231" i="2" s="1"/>
  <c r="G229" i="2"/>
  <c r="F229" i="2"/>
  <c r="G223" i="2"/>
  <c r="G222" i="2" s="1"/>
  <c r="G221" i="2" s="1"/>
  <c r="G220" i="2" s="1"/>
  <c r="G219" i="2" s="1"/>
  <c r="F223" i="2"/>
  <c r="F222" i="2" s="1"/>
  <c r="F221" i="2" s="1"/>
  <c r="F220" i="2" s="1"/>
  <c r="F219" i="2" s="1"/>
  <c r="E223" i="2"/>
  <c r="E222" i="2" s="1"/>
  <c r="E221" i="2" s="1"/>
  <c r="E220" i="2" s="1"/>
  <c r="E219" i="2" s="1"/>
  <c r="G210" i="2"/>
  <c r="G209" i="2" s="1"/>
  <c r="G208" i="2" s="1"/>
  <c r="F210" i="2"/>
  <c r="E210" i="2"/>
  <c r="E209" i="2" s="1"/>
  <c r="E208" i="2" s="1"/>
  <c r="E207" i="2" s="1"/>
  <c r="G204" i="2"/>
  <c r="F204" i="2"/>
  <c r="E204" i="2"/>
  <c r="G202" i="2"/>
  <c r="F202" i="2"/>
  <c r="E202" i="2"/>
  <c r="G200" i="2"/>
  <c r="E200" i="2"/>
  <c r="E198" i="2"/>
  <c r="G193" i="2"/>
  <c r="G192" i="2" s="1"/>
  <c r="G191" i="2" s="1"/>
  <c r="F193" i="2"/>
  <c r="F192" i="2" s="1"/>
  <c r="F191" i="2" s="1"/>
  <c r="E193" i="2"/>
  <c r="E192" i="2" s="1"/>
  <c r="E191" i="2" s="1"/>
  <c r="G189" i="2"/>
  <c r="G188" i="2" s="1"/>
  <c r="F189" i="2"/>
  <c r="F188" i="2" s="1"/>
  <c r="E189" i="2"/>
  <c r="E188" i="2" s="1"/>
  <c r="G180" i="2"/>
  <c r="G179" i="2" s="1"/>
  <c r="F180" i="2"/>
  <c r="F179" i="2" s="1"/>
  <c r="E180" i="2"/>
  <c r="E179" i="2" s="1"/>
  <c r="G177" i="2"/>
  <c r="F177" i="2"/>
  <c r="E177" i="2"/>
  <c r="G175" i="2"/>
  <c r="F175" i="2"/>
  <c r="E175" i="2"/>
  <c r="F167" i="2"/>
  <c r="F166" i="2" s="1"/>
  <c r="F165" i="2" s="1"/>
  <c r="G157" i="2"/>
  <c r="G156" i="2" s="1"/>
  <c r="F157" i="2"/>
  <c r="F156" i="2" s="1"/>
  <c r="E157" i="2"/>
  <c r="E156" i="2" s="1"/>
  <c r="G154" i="2"/>
  <c r="G153" i="2" s="1"/>
  <c r="F154" i="2"/>
  <c r="F153" i="2" s="1"/>
  <c r="E154" i="2"/>
  <c r="E153" i="2" s="1"/>
  <c r="G131" i="2"/>
  <c r="G130" i="2" s="1"/>
  <c r="F131" i="2"/>
  <c r="F130" i="2" s="1"/>
  <c r="E131" i="2"/>
  <c r="E130" i="2" s="1"/>
  <c r="G126" i="2"/>
  <c r="G125" i="2" s="1"/>
  <c r="G124" i="2" s="1"/>
  <c r="F126" i="2"/>
  <c r="F125" i="2" s="1"/>
  <c r="F124" i="2" s="1"/>
  <c r="E126" i="2"/>
  <c r="E125" i="2" s="1"/>
  <c r="G114" i="2"/>
  <c r="G113" i="2" s="1"/>
  <c r="F114" i="2"/>
  <c r="F113" i="2" s="1"/>
  <c r="E114" i="2"/>
  <c r="E113" i="2" s="1"/>
  <c r="G111" i="2"/>
  <c r="G110" i="2" s="1"/>
  <c r="F111" i="2"/>
  <c r="F110" i="2" s="1"/>
  <c r="E111" i="2"/>
  <c r="E110" i="2" s="1"/>
  <c r="E109" i="2" s="1"/>
  <c r="G107" i="2"/>
  <c r="G106" i="2" s="1"/>
  <c r="G105" i="2" s="1"/>
  <c r="F107" i="2"/>
  <c r="F106" i="2" s="1"/>
  <c r="F105" i="2" s="1"/>
  <c r="E107" i="2"/>
  <c r="E106" i="2" s="1"/>
  <c r="E105" i="2" s="1"/>
  <c r="G102" i="2"/>
  <c r="G101" i="2" s="1"/>
  <c r="F102" i="2"/>
  <c r="F101" i="2" s="1"/>
  <c r="E102" i="2"/>
  <c r="E101" i="2" s="1"/>
  <c r="G96" i="2"/>
  <c r="G95" i="2" s="1"/>
  <c r="F96" i="2"/>
  <c r="F95" i="2" s="1"/>
  <c r="E96" i="2"/>
  <c r="E95" i="2" s="1"/>
  <c r="G93" i="2"/>
  <c r="G92" i="2" s="1"/>
  <c r="F93" i="2"/>
  <c r="F92" i="2" s="1"/>
  <c r="E93" i="2"/>
  <c r="E92" i="2" s="1"/>
  <c r="G88" i="2"/>
  <c r="G87" i="2" s="1"/>
  <c r="F88" i="2"/>
  <c r="F87" i="2" s="1"/>
  <c r="E88" i="2"/>
  <c r="E87" i="2" s="1"/>
  <c r="G85" i="2"/>
  <c r="G84" i="2" s="1"/>
  <c r="F85" i="2"/>
  <c r="F84" i="2" s="1"/>
  <c r="E85" i="2"/>
  <c r="E84" i="2" s="1"/>
  <c r="G79" i="2"/>
  <c r="G78" i="2" s="1"/>
  <c r="G77" i="2" s="1"/>
  <c r="F79" i="2"/>
  <c r="F78" i="2" s="1"/>
  <c r="F77" i="2" s="1"/>
  <c r="E79" i="2"/>
  <c r="E78" i="2" s="1"/>
  <c r="E77" i="2" s="1"/>
  <c r="G75" i="2"/>
  <c r="G74" i="2" s="1"/>
  <c r="G73" i="2" s="1"/>
  <c r="F75" i="2"/>
  <c r="F74" i="2" s="1"/>
  <c r="F73" i="2" s="1"/>
  <c r="E74" i="2"/>
  <c r="E73" i="2" s="1"/>
  <c r="G70" i="2"/>
  <c r="G69" i="2" s="1"/>
  <c r="G65" i="2" s="1"/>
  <c r="F70" i="2"/>
  <c r="F69" i="2" s="1"/>
  <c r="F65" i="2" s="1"/>
  <c r="E70" i="2"/>
  <c r="E69" i="2" s="1"/>
  <c r="E65" i="2" s="1"/>
  <c r="G62" i="2"/>
  <c r="G61" i="2" s="1"/>
  <c r="G60" i="2" s="1"/>
  <c r="G59" i="2" s="1"/>
  <c r="F62" i="2"/>
  <c r="F61" i="2" s="1"/>
  <c r="F60" i="2" s="1"/>
  <c r="F59" i="2" s="1"/>
  <c r="E62" i="2"/>
  <c r="E61" i="2" s="1"/>
  <c r="E60" i="2" s="1"/>
  <c r="E59" i="2" s="1"/>
  <c r="E56" i="2"/>
  <c r="E55" i="2" s="1"/>
  <c r="G52" i="2"/>
  <c r="F52" i="2"/>
  <c r="F20" i="2"/>
  <c r="H227" i="1"/>
  <c r="J168" i="1"/>
  <c r="J167" i="1" s="1"/>
  <c r="J166" i="1" s="1"/>
  <c r="J165" i="1" s="1"/>
  <c r="I168" i="1"/>
  <c r="H168" i="1"/>
  <c r="H167" i="1" s="1"/>
  <c r="H166" i="1" s="1"/>
  <c r="H165" i="1" s="1"/>
  <c r="I252" i="1"/>
  <c r="I251" i="1" s="1"/>
  <c r="J252" i="1"/>
  <c r="J251" i="1" s="1"/>
  <c r="H252" i="1"/>
  <c r="H251" i="1" s="1"/>
  <c r="I249" i="1"/>
  <c r="J249" i="1"/>
  <c r="H249" i="1"/>
  <c r="I247" i="1"/>
  <c r="J247" i="1"/>
  <c r="J244" i="1" s="1"/>
  <c r="H247" i="1"/>
  <c r="I245" i="1"/>
  <c r="J245" i="1"/>
  <c r="H245" i="1"/>
  <c r="I238" i="1"/>
  <c r="I237" i="1" s="1"/>
  <c r="I236" i="1" s="1"/>
  <c r="I235" i="1" s="1"/>
  <c r="I234" i="1" s="1"/>
  <c r="J238" i="1"/>
  <c r="J237" i="1" s="1"/>
  <c r="J236" i="1" s="1"/>
  <c r="J235" i="1" s="1"/>
  <c r="J234" i="1" s="1"/>
  <c r="H238" i="1"/>
  <c r="H237" i="1" s="1"/>
  <c r="H236" i="1" s="1"/>
  <c r="H235" i="1" s="1"/>
  <c r="H234" i="1" s="1"/>
  <c r="I232" i="1"/>
  <c r="I231" i="1" s="1"/>
  <c r="I230" i="1" s="1"/>
  <c r="I229" i="1" s="1"/>
  <c r="I228" i="1" s="1"/>
  <c r="J232" i="1"/>
  <c r="J231" i="1" s="1"/>
  <c r="J230" i="1" s="1"/>
  <c r="J229" i="1" s="1"/>
  <c r="J228" i="1" s="1"/>
  <c r="H232" i="1"/>
  <c r="H231" i="1" s="1"/>
  <c r="H230" i="1" s="1"/>
  <c r="H229" i="1" s="1"/>
  <c r="H228" i="1" s="1"/>
  <c r="J222" i="1"/>
  <c r="I226" i="1"/>
  <c r="I225" i="1" s="1"/>
  <c r="I224" i="1" s="1"/>
  <c r="I223" i="1" s="1"/>
  <c r="I222" i="1" s="1"/>
  <c r="J226" i="1"/>
  <c r="J225" i="1" s="1"/>
  <c r="J224" i="1" s="1"/>
  <c r="H226" i="1"/>
  <c r="H225" i="1" s="1"/>
  <c r="H224" i="1" s="1"/>
  <c r="H223" i="1" s="1"/>
  <c r="H222" i="1" s="1"/>
  <c r="I220" i="1"/>
  <c r="I219" i="1" s="1"/>
  <c r="I218" i="1" s="1"/>
  <c r="I217" i="1" s="1"/>
  <c r="I216" i="1" s="1"/>
  <c r="J220" i="1"/>
  <c r="J219" i="1" s="1"/>
  <c r="J218" i="1" s="1"/>
  <c r="J217" i="1" s="1"/>
  <c r="J216" i="1" s="1"/>
  <c r="H220" i="1"/>
  <c r="H219" i="1" s="1"/>
  <c r="H218" i="1" s="1"/>
  <c r="H217" i="1" s="1"/>
  <c r="H216" i="1" s="1"/>
  <c r="I214" i="1"/>
  <c r="I213" i="1" s="1"/>
  <c r="I212" i="1" s="1"/>
  <c r="I211" i="1" s="1"/>
  <c r="I210" i="1" s="1"/>
  <c r="J214" i="1"/>
  <c r="J213" i="1" s="1"/>
  <c r="J212" i="1" s="1"/>
  <c r="J211" i="1" s="1"/>
  <c r="J210" i="1" s="1"/>
  <c r="H214" i="1"/>
  <c r="H213" i="1" s="1"/>
  <c r="H212" i="1" s="1"/>
  <c r="H211" i="1" s="1"/>
  <c r="H210" i="1" s="1"/>
  <c r="I208" i="1"/>
  <c r="I207" i="1" s="1"/>
  <c r="J208" i="1"/>
  <c r="J207" i="1" s="1"/>
  <c r="H208" i="1"/>
  <c r="H207" i="1" s="1"/>
  <c r="I205" i="1"/>
  <c r="J205" i="1"/>
  <c r="H205" i="1"/>
  <c r="I203" i="1"/>
  <c r="J203" i="1"/>
  <c r="H203" i="1"/>
  <c r="I201" i="1"/>
  <c r="J201" i="1"/>
  <c r="J198" i="1" s="1"/>
  <c r="J197" i="1" s="1"/>
  <c r="J196" i="1" s="1"/>
  <c r="H201" i="1"/>
  <c r="I199" i="1"/>
  <c r="J199" i="1"/>
  <c r="H199" i="1"/>
  <c r="I194" i="1"/>
  <c r="I193" i="1" s="1"/>
  <c r="I189" i="1" s="1"/>
  <c r="J194" i="1"/>
  <c r="J193" i="1" s="1"/>
  <c r="J189" i="1" s="1"/>
  <c r="H194" i="1"/>
  <c r="H193" i="1" s="1"/>
  <c r="I191" i="1"/>
  <c r="J191" i="1"/>
  <c r="H191" i="1"/>
  <c r="H190" i="1" s="1"/>
  <c r="I187" i="1"/>
  <c r="I186" i="1" s="1"/>
  <c r="J187" i="1"/>
  <c r="J186" i="1" s="1"/>
  <c r="H187" i="1"/>
  <c r="H186" i="1" s="1"/>
  <c r="I184" i="1"/>
  <c r="J184" i="1"/>
  <c r="J183" i="1" s="1"/>
  <c r="J182" i="1" s="1"/>
  <c r="H184" i="1"/>
  <c r="H183" i="1" s="1"/>
  <c r="I183" i="1"/>
  <c r="I180" i="1"/>
  <c r="I179" i="1" s="1"/>
  <c r="J180" i="1"/>
  <c r="J179" i="1" s="1"/>
  <c r="H180" i="1"/>
  <c r="H179" i="1" s="1"/>
  <c r="I177" i="1"/>
  <c r="I176" i="1" s="1"/>
  <c r="J177" i="1"/>
  <c r="J176" i="1" s="1"/>
  <c r="H177" i="1"/>
  <c r="H176" i="1" s="1"/>
  <c r="I174" i="1"/>
  <c r="J174" i="1"/>
  <c r="J171" i="1" s="1"/>
  <c r="H174" i="1"/>
  <c r="I172" i="1"/>
  <c r="I171" i="1" s="1"/>
  <c r="J172" i="1"/>
  <c r="H172" i="1"/>
  <c r="I167" i="1"/>
  <c r="I166" i="1" s="1"/>
  <c r="I165" i="1" s="1"/>
  <c r="I163" i="1"/>
  <c r="I162" i="1" s="1"/>
  <c r="J163" i="1"/>
  <c r="J162" i="1" s="1"/>
  <c r="H163" i="1"/>
  <c r="H162" i="1" s="1"/>
  <c r="I160" i="1"/>
  <c r="J160" i="1"/>
  <c r="I159" i="1"/>
  <c r="J159" i="1"/>
  <c r="H160" i="1"/>
  <c r="H159" i="1" s="1"/>
  <c r="I157" i="1"/>
  <c r="I156" i="1" s="1"/>
  <c r="J157" i="1"/>
  <c r="J156" i="1" s="1"/>
  <c r="H157" i="1"/>
  <c r="H156" i="1" s="1"/>
  <c r="I154" i="1"/>
  <c r="I153" i="1" s="1"/>
  <c r="J154" i="1"/>
  <c r="J153" i="1" s="1"/>
  <c r="H154" i="1"/>
  <c r="H153" i="1" s="1"/>
  <c r="I151" i="1"/>
  <c r="I150" i="1" s="1"/>
  <c r="J151" i="1"/>
  <c r="J150" i="1" s="1"/>
  <c r="H151" i="1"/>
  <c r="H150" i="1" s="1"/>
  <c r="I146" i="1"/>
  <c r="I145" i="1" s="1"/>
  <c r="J146" i="1"/>
  <c r="J145" i="1" s="1"/>
  <c r="H146" i="1"/>
  <c r="H145" i="1" s="1"/>
  <c r="I143" i="1"/>
  <c r="I142" i="1" s="1"/>
  <c r="J143" i="1"/>
  <c r="J142" i="1" s="1"/>
  <c r="J141" i="1" s="1"/>
  <c r="H143" i="1"/>
  <c r="H142" i="1" s="1"/>
  <c r="I139" i="1"/>
  <c r="I138" i="1" s="1"/>
  <c r="J139" i="1"/>
  <c r="J138" i="1" s="1"/>
  <c r="H139" i="1"/>
  <c r="H138" i="1" s="1"/>
  <c r="I135" i="1"/>
  <c r="J135" i="1"/>
  <c r="J132" i="1" s="1"/>
  <c r="H135" i="1"/>
  <c r="I133" i="1"/>
  <c r="J133" i="1"/>
  <c r="H133" i="1"/>
  <c r="I130" i="1"/>
  <c r="I129" i="1" s="1"/>
  <c r="J130" i="1"/>
  <c r="J129" i="1" s="1"/>
  <c r="H130" i="1"/>
  <c r="H129" i="1" s="1"/>
  <c r="I127" i="1"/>
  <c r="I126" i="1" s="1"/>
  <c r="J127" i="1"/>
  <c r="J126" i="1" s="1"/>
  <c r="H127" i="1"/>
  <c r="H126" i="1" s="1"/>
  <c r="I121" i="1"/>
  <c r="I120" i="1" s="1"/>
  <c r="J121" i="1"/>
  <c r="J120" i="1" s="1"/>
  <c r="H121" i="1"/>
  <c r="H120" i="1" s="1"/>
  <c r="I118" i="1"/>
  <c r="I117" i="1" s="1"/>
  <c r="J118" i="1"/>
  <c r="J117" i="1" s="1"/>
  <c r="H118" i="1"/>
  <c r="H117" i="1" s="1"/>
  <c r="I115" i="1"/>
  <c r="I114" i="1" s="1"/>
  <c r="J115" i="1"/>
  <c r="J114" i="1" s="1"/>
  <c r="J113" i="1" s="1"/>
  <c r="H115" i="1"/>
  <c r="H114" i="1" s="1"/>
  <c r="I111" i="1"/>
  <c r="I110" i="1" s="1"/>
  <c r="I109" i="1" s="1"/>
  <c r="J111" i="1"/>
  <c r="J110" i="1" s="1"/>
  <c r="J109" i="1" s="1"/>
  <c r="H111" i="1"/>
  <c r="H110" i="1" s="1"/>
  <c r="H109" i="1" s="1"/>
  <c r="I106" i="1"/>
  <c r="I105" i="1" s="1"/>
  <c r="J106" i="1"/>
  <c r="J105" i="1" s="1"/>
  <c r="H106" i="1"/>
  <c r="H105" i="1" s="1"/>
  <c r="I103" i="1"/>
  <c r="I102" i="1" s="1"/>
  <c r="J103" i="1"/>
  <c r="H103" i="1"/>
  <c r="H102" i="1" s="1"/>
  <c r="J102" i="1"/>
  <c r="I100" i="1"/>
  <c r="I99" i="1" s="1"/>
  <c r="J100" i="1"/>
  <c r="H100" i="1"/>
  <c r="H99" i="1" s="1"/>
  <c r="J99" i="1"/>
  <c r="I97" i="1"/>
  <c r="I96" i="1" s="1"/>
  <c r="J97" i="1"/>
  <c r="J96" i="1" s="1"/>
  <c r="H97" i="1"/>
  <c r="H96" i="1" s="1"/>
  <c r="I94" i="1"/>
  <c r="J94" i="1"/>
  <c r="J91" i="1" s="1"/>
  <c r="H94" i="1"/>
  <c r="I92" i="1"/>
  <c r="J92" i="1"/>
  <c r="H92" i="1"/>
  <c r="I89" i="1"/>
  <c r="I88" i="1" s="1"/>
  <c r="J89" i="1"/>
  <c r="J88" i="1" s="1"/>
  <c r="H89" i="1"/>
  <c r="H88" i="1" s="1"/>
  <c r="I85" i="1"/>
  <c r="I84" i="1" s="1"/>
  <c r="I83" i="1" s="1"/>
  <c r="J85" i="1"/>
  <c r="J84" i="1" s="1"/>
  <c r="J83" i="1" s="1"/>
  <c r="H85" i="1"/>
  <c r="H84" i="1" s="1"/>
  <c r="H83" i="1" s="1"/>
  <c r="I79" i="1"/>
  <c r="I78" i="1" s="1"/>
  <c r="I77" i="1" s="1"/>
  <c r="J79" i="1"/>
  <c r="J78" i="1" s="1"/>
  <c r="J77" i="1" s="1"/>
  <c r="H79" i="1"/>
  <c r="H78" i="1" s="1"/>
  <c r="H77" i="1" s="1"/>
  <c r="I75" i="1"/>
  <c r="I74" i="1" s="1"/>
  <c r="I73" i="1" s="1"/>
  <c r="J75" i="1"/>
  <c r="J74" i="1" s="1"/>
  <c r="J73" i="1" s="1"/>
  <c r="J72" i="1" s="1"/>
  <c r="H75" i="1"/>
  <c r="H74" i="1" s="1"/>
  <c r="H73" i="1" s="1"/>
  <c r="I70" i="1"/>
  <c r="J70" i="1"/>
  <c r="H70" i="1"/>
  <c r="I68" i="1"/>
  <c r="J68" i="1"/>
  <c r="J67" i="1" s="1"/>
  <c r="J66" i="1" s="1"/>
  <c r="J65" i="1" s="1"/>
  <c r="H68" i="1"/>
  <c r="I67" i="1"/>
  <c r="I66" i="1" s="1"/>
  <c r="I65" i="1" s="1"/>
  <c r="I63" i="1"/>
  <c r="J63" i="1"/>
  <c r="J62" i="1" s="1"/>
  <c r="J61" i="1" s="1"/>
  <c r="J60" i="1" s="1"/>
  <c r="J59" i="1" s="1"/>
  <c r="H63" i="1"/>
  <c r="H62" i="1" s="1"/>
  <c r="H61" i="1" s="1"/>
  <c r="H60" i="1" s="1"/>
  <c r="I62" i="1"/>
  <c r="I61" i="1" s="1"/>
  <c r="I60" i="1" s="1"/>
  <c r="I57" i="1"/>
  <c r="I56" i="1" s="1"/>
  <c r="J57" i="1"/>
  <c r="H57" i="1"/>
  <c r="H56" i="1" s="1"/>
  <c r="J56" i="1"/>
  <c r="I53" i="1"/>
  <c r="J53" i="1"/>
  <c r="H53" i="1"/>
  <c r="I51" i="1"/>
  <c r="J51" i="1"/>
  <c r="H51" i="1"/>
  <c r="I49" i="1"/>
  <c r="J49" i="1"/>
  <c r="H49" i="1"/>
  <c r="J48" i="1"/>
  <c r="J47" i="1" s="1"/>
  <c r="J46" i="1" s="1"/>
  <c r="I44" i="1"/>
  <c r="J44" i="1"/>
  <c r="I43" i="1"/>
  <c r="J43" i="1"/>
  <c r="I42" i="1"/>
  <c r="J42" i="1"/>
  <c r="I41" i="1"/>
  <c r="J41" i="1"/>
  <c r="H44" i="1"/>
  <c r="H43" i="1" s="1"/>
  <c r="H42" i="1" s="1"/>
  <c r="H41" i="1" s="1"/>
  <c r="I39" i="1"/>
  <c r="J39" i="1"/>
  <c r="J36" i="1" s="1"/>
  <c r="H39" i="1"/>
  <c r="I37" i="1"/>
  <c r="J37" i="1"/>
  <c r="H37" i="1"/>
  <c r="I34" i="1"/>
  <c r="I33" i="1" s="1"/>
  <c r="J34" i="1"/>
  <c r="J33" i="1" s="1"/>
  <c r="H34" i="1"/>
  <c r="H33" i="1" s="1"/>
  <c r="I29" i="1"/>
  <c r="I28" i="1" s="1"/>
  <c r="J29" i="1"/>
  <c r="H29" i="1"/>
  <c r="H28" i="1" s="1"/>
  <c r="J28" i="1"/>
  <c r="I26" i="1"/>
  <c r="J26" i="1"/>
  <c r="H26" i="1"/>
  <c r="I24" i="1"/>
  <c r="J24" i="1"/>
  <c r="J21" i="1" s="1"/>
  <c r="J20" i="1" s="1"/>
  <c r="J19" i="1" s="1"/>
  <c r="H24" i="1"/>
  <c r="I22" i="1"/>
  <c r="J22" i="1"/>
  <c r="H22" i="1"/>
  <c r="I17" i="1"/>
  <c r="I16" i="1" s="1"/>
  <c r="I15" i="1" s="1"/>
  <c r="I14" i="1" s="1"/>
  <c r="J17" i="1"/>
  <c r="J16" i="1" s="1"/>
  <c r="J15" i="1" s="1"/>
  <c r="J14" i="1" s="1"/>
  <c r="H17" i="1"/>
  <c r="H16" i="1" s="1"/>
  <c r="H15" i="1" s="1"/>
  <c r="H14" i="1" s="1"/>
  <c r="G109" i="2" l="1"/>
  <c r="E104" i="2"/>
  <c r="F109" i="2"/>
  <c r="E83" i="2"/>
  <c r="E82" i="2" s="1"/>
  <c r="E81" i="2" s="1"/>
  <c r="E19" i="2"/>
  <c r="E18" i="2" s="1"/>
  <c r="E17" i="2" s="1"/>
  <c r="F83" i="2"/>
  <c r="F82" i="2" s="1"/>
  <c r="G83" i="2"/>
  <c r="G82" i="2" s="1"/>
  <c r="E137" i="2"/>
  <c r="E136" i="2" s="1"/>
  <c r="G137" i="2"/>
  <c r="F137" i="2"/>
  <c r="E124" i="2"/>
  <c r="E197" i="2"/>
  <c r="F104" i="2"/>
  <c r="G104" i="2"/>
  <c r="G228" i="2"/>
  <c r="G227" i="2" s="1"/>
  <c r="G226" i="2" s="1"/>
  <c r="G225" i="2" s="1"/>
  <c r="F228" i="2"/>
  <c r="F227" i="2" s="1"/>
  <c r="F226" i="2" s="1"/>
  <c r="F225" i="2" s="1"/>
  <c r="E228" i="2"/>
  <c r="E227" i="2" s="1"/>
  <c r="E226" i="2" s="1"/>
  <c r="E225" i="2" s="1"/>
  <c r="F209" i="2"/>
  <c r="E72" i="2"/>
  <c r="G72" i="2"/>
  <c r="F72" i="2"/>
  <c r="F46" i="2"/>
  <c r="F45" i="2" s="1"/>
  <c r="F44" i="2" s="1"/>
  <c r="E206" i="2"/>
  <c r="G207" i="2"/>
  <c r="G206" i="2" s="1"/>
  <c r="G46" i="2"/>
  <c r="G45" i="2" s="1"/>
  <c r="G44" i="2" s="1"/>
  <c r="I72" i="1"/>
  <c r="I59" i="1" s="1"/>
  <c r="G174" i="2"/>
  <c r="G173" i="2" s="1"/>
  <c r="F197" i="2"/>
  <c r="E174" i="2"/>
  <c r="E173" i="2" s="1"/>
  <c r="E52" i="2"/>
  <c r="E64" i="2"/>
  <c r="G64" i="2"/>
  <c r="G247" i="2"/>
  <c r="G246" i="2" s="1"/>
  <c r="G245" i="2" s="1"/>
  <c r="G244" i="2" s="1"/>
  <c r="G243" i="2" s="1"/>
  <c r="J108" i="1"/>
  <c r="I48" i="1"/>
  <c r="I47" i="1" s="1"/>
  <c r="I46" i="1" s="1"/>
  <c r="I113" i="1"/>
  <c r="I108" i="1" s="1"/>
  <c r="J125" i="1"/>
  <c r="J124" i="1" s="1"/>
  <c r="I141" i="1"/>
  <c r="J170" i="1"/>
  <c r="J169" i="1" s="1"/>
  <c r="J32" i="1"/>
  <c r="J31" i="1" s="1"/>
  <c r="J13" i="1" s="1"/>
  <c r="J87" i="1"/>
  <c r="J149" i="1"/>
  <c r="J148" i="1" s="1"/>
  <c r="I182" i="1"/>
  <c r="I21" i="1"/>
  <c r="I198" i="1"/>
  <c r="I197" i="1" s="1"/>
  <c r="I196" i="1" s="1"/>
  <c r="I244" i="1"/>
  <c r="I243" i="1" s="1"/>
  <c r="I242" i="1" s="1"/>
  <c r="I241" i="1" s="1"/>
  <c r="I240" i="1" s="1"/>
  <c r="J243" i="1"/>
  <c r="J242" i="1" s="1"/>
  <c r="J241" i="1" s="1"/>
  <c r="J240" i="1" s="1"/>
  <c r="F64" i="2"/>
  <c r="G197" i="2"/>
  <c r="F174" i="2"/>
  <c r="F173" i="2" s="1"/>
  <c r="G34" i="2"/>
  <c r="G30" i="2" s="1"/>
  <c r="G29" i="2" s="1"/>
  <c r="F34" i="2"/>
  <c r="F30" i="2" s="1"/>
  <c r="F29" i="2" s="1"/>
  <c r="E34" i="2"/>
  <c r="E30" i="2" s="1"/>
  <c r="E29" i="2" s="1"/>
  <c r="F19" i="2"/>
  <c r="F18" i="2" s="1"/>
  <c r="F17" i="2" s="1"/>
  <c r="G19" i="2"/>
  <c r="G18" i="2" s="1"/>
  <c r="G17" i="2" s="1"/>
  <c r="E247" i="2"/>
  <c r="E246" i="2" s="1"/>
  <c r="E245" i="2" s="1"/>
  <c r="E244" i="2" s="1"/>
  <c r="E243" i="2" s="1"/>
  <c r="F247" i="2"/>
  <c r="F246" i="2" s="1"/>
  <c r="F245" i="2" s="1"/>
  <c r="F244" i="2" s="1"/>
  <c r="F243" i="2" s="1"/>
  <c r="H244" i="1"/>
  <c r="H243" i="1" s="1"/>
  <c r="H198" i="1"/>
  <c r="H197" i="1" s="1"/>
  <c r="H196" i="1" s="1"/>
  <c r="H189" i="1"/>
  <c r="H182" i="1"/>
  <c r="I170" i="1"/>
  <c r="I169" i="1" s="1"/>
  <c r="H171" i="1"/>
  <c r="I149" i="1"/>
  <c r="I148" i="1" s="1"/>
  <c r="H149" i="1"/>
  <c r="H148" i="1" s="1"/>
  <c r="J123" i="1"/>
  <c r="H141" i="1"/>
  <c r="I132" i="1"/>
  <c r="H132" i="1"/>
  <c r="I125" i="1"/>
  <c r="I124" i="1" s="1"/>
  <c r="I123" i="1" s="1"/>
  <c r="H125" i="1"/>
  <c r="H124" i="1" s="1"/>
  <c r="H113" i="1"/>
  <c r="H108" i="1" s="1"/>
  <c r="I91" i="1"/>
  <c r="I87" i="1" s="1"/>
  <c r="I82" i="1" s="1"/>
  <c r="H91" i="1"/>
  <c r="J82" i="1"/>
  <c r="H87" i="1"/>
  <c r="H82" i="1" s="1"/>
  <c r="H81" i="1" s="1"/>
  <c r="H72" i="1"/>
  <c r="H67" i="1"/>
  <c r="H66" i="1" s="1"/>
  <c r="H65" i="1" s="1"/>
  <c r="H59" i="1" s="1"/>
  <c r="H48" i="1"/>
  <c r="H47" i="1" s="1"/>
  <c r="H46" i="1" s="1"/>
  <c r="I36" i="1"/>
  <c r="I32" i="1" s="1"/>
  <c r="I31" i="1" s="1"/>
  <c r="H36" i="1"/>
  <c r="H32" i="1" s="1"/>
  <c r="H31" i="1" s="1"/>
  <c r="I20" i="1"/>
  <c r="I19" i="1" s="1"/>
  <c r="I13" i="1" s="1"/>
  <c r="H21" i="1"/>
  <c r="H20" i="1" s="1"/>
  <c r="H19" i="1" s="1"/>
  <c r="H13" i="1" s="1"/>
  <c r="G81" i="2" l="1"/>
  <c r="F81" i="2"/>
  <c r="G136" i="2"/>
  <c r="F136" i="2"/>
  <c r="F208" i="2"/>
  <c r="F207" i="2" s="1"/>
  <c r="F206" i="2" s="1"/>
  <c r="G196" i="2"/>
  <c r="G195" i="2" s="1"/>
  <c r="F196" i="2"/>
  <c r="F195" i="2" s="1"/>
  <c r="E196" i="2"/>
  <c r="E195" i="2" s="1"/>
  <c r="E123" i="2"/>
  <c r="F123" i="2"/>
  <c r="E172" i="2"/>
  <c r="F172" i="2"/>
  <c r="G172" i="2"/>
  <c r="F58" i="2"/>
  <c r="E58" i="2"/>
  <c r="G58" i="2"/>
  <c r="E46" i="2"/>
  <c r="G123" i="2"/>
  <c r="J81" i="1"/>
  <c r="J12" i="1" s="1"/>
  <c r="J255" i="1" s="1"/>
  <c r="I81" i="1"/>
  <c r="I12" i="1" s="1"/>
  <c r="I255" i="1" s="1"/>
  <c r="H242" i="1"/>
  <c r="H241" i="1" s="1"/>
  <c r="H240" i="1" s="1"/>
  <c r="G11" i="2"/>
  <c r="F11" i="2"/>
  <c r="H170" i="1"/>
  <c r="H169" i="1" s="1"/>
  <c r="H123" i="1" s="1"/>
  <c r="H12" i="1" s="1"/>
  <c r="H255" i="1" s="1"/>
  <c r="F122" i="2" l="1"/>
  <c r="F10" i="2" s="1"/>
  <c r="F257" i="2" s="1"/>
  <c r="E122" i="2"/>
  <c r="E45" i="2"/>
  <c r="E44" i="2" s="1"/>
  <c r="E11" i="2" s="1"/>
  <c r="G122" i="2"/>
  <c r="G10" i="2" s="1"/>
  <c r="G257" i="2" s="1"/>
  <c r="E10" i="2" l="1"/>
  <c r="E257" i="2" s="1"/>
</calcChain>
</file>

<file path=xl/sharedStrings.xml><?xml version="1.0" encoding="utf-8"?>
<sst xmlns="http://schemas.openxmlformats.org/spreadsheetml/2006/main" count="1218" uniqueCount="239">
  <si>
    <t>_________________</t>
  </si>
  <si>
    <t>Итого расходов</t>
  </si>
  <si>
    <t>000</t>
  </si>
  <si>
    <t>99.0.00.04110</t>
  </si>
  <si>
    <t/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</si>
  <si>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</si>
  <si>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</si>
  <si>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законодательного (представительного) органа муниципального образования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</si>
  <si>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</si>
  <si>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</si>
  <si>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</si>
  <si>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</si>
  <si>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</si>
  <si>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</si>
  <si>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99.0.00.00000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</si>
  <si>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</si>
  <si>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</si>
  <si>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</si>
  <si>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города Татарска Новосибирской области</t>
  </si>
  <si>
    <t>99.0.00.99990</t>
  </si>
  <si>
    <t>Условно утвержденные расходы</t>
  </si>
  <si>
    <t>9900</t>
  </si>
  <si>
    <t>99.0.00.16010</t>
  </si>
  <si>
    <t>Иные межбюджетные трансферты</t>
  </si>
  <si>
    <t>Межбюджетные трансферты</t>
  </si>
  <si>
    <t>Передача полномочий по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</si>
  <si>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</si>
  <si>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</si>
  <si>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99.0.00.11190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</si>
  <si>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</si>
  <si>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</si>
  <si>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</si>
  <si>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</si>
  <si>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99.0.00.15010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</si>
  <si>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</si>
  <si>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</si>
  <si>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</si>
  <si>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</si>
  <si>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</si>
  <si>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99.0.00.14020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</si>
  <si>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</si>
  <si>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</si>
  <si>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музеев</t>
  </si>
  <si>
    <t>Культура</t>
  </si>
  <si>
    <t>КУЛЬТУРА, КИНЕМАТОГРАФИЯ</t>
  </si>
  <si>
    <t>99.0.00.70510</t>
  </si>
  <si>
    <t>Расходы на выплаты персоналу казенных учреждений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</si>
  <si>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</si>
  <si>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99.0.00.13290</t>
  </si>
  <si>
    <t>Социальные выплаты гражданам, кроме публичных нормативных социальных выплат</t>
  </si>
  <si>
    <t>обеспечение деятельности подведомственных учреждений ЖКХ</t>
  </si>
  <si>
    <t>Другие вопросы в области жилищно-коммунального хозяйства</t>
  </si>
  <si>
    <t>99.1.00.В5552</t>
  </si>
  <si>
    <t>Cубсидия на реализацию мероприятий по формированию комфортной городской среды в рамках подпрограммы "Благоустройство территорий населенных пунктов"ГП Новосибирской области"ЖКХ"</t>
  </si>
  <si>
    <t>99.1.00.В5551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</si>
  <si>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</si>
  <si>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99.1.00.00000</t>
  </si>
  <si>
    <t>9910000000</t>
  </si>
  <si>
    <t>99.0.F2.55552</t>
  </si>
  <si>
    <t>Реализация мероприятий по формированию комфортной  городской среды в рамках  подпрограммы "Благоустройство территорий населенных пунктов" ГП Новосибирской области  
"Жилищно-коммунальное хозяйство Новосибирской области в 2015-2022 годах" (благоустройство общественных пространств   населенных пунктов Новосибирской области) за  
счет средств бюджетов,</t>
  </si>
  <si>
    <t>99.0.F2.55551</t>
  </si>
  <si>
    <t>Реализация мероприятий по формированию комфортной  городской среды в рамках подпрограммы "Благоустройство территорий населенных пунктов" ГП Новосибирской области  
"Жилищно-коммунальное хозяйство  Новосибирской области в 2015-2022 годах"  (благоустройство дворовых территорий многоквартирных домов населенных пунктов  Новосибирской области) за счет средств 
бюджетов,</t>
  </si>
  <si>
    <t>99.0.F2.00000</t>
  </si>
  <si>
    <t>990F200000</t>
  </si>
  <si>
    <t>99.0.00.70380</t>
  </si>
  <si>
    <t>Реализация мероприятий по ресурсному обеспечению модернизации образования</t>
  </si>
  <si>
    <t>99.0.00.13390</t>
  </si>
  <si>
    <t>Прочие мероприятия по благоустройству</t>
  </si>
  <si>
    <t>99.0.00.13310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</si>
  <si>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</si>
  <si>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</si>
  <si>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по содержанию уличного освещения</t>
  </si>
  <si>
    <t>Благоустройство</t>
  </si>
  <si>
    <t>99.0.F5.52431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</si>
  <si>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области""</t>
  </si>
  <si>
    <t>99.0.F5.00000</t>
  </si>
  <si>
    <t>990F500000</t>
  </si>
  <si>
    <t>99.0.00.70600</t>
  </si>
  <si>
    <t>Реализация мероприятий по организации бесперебойной работы объектов тепло-, водоснабжения и водоотведения</t>
  </si>
  <si>
    <t>99.0.00.70490</t>
  </si>
  <si>
    <t xml:space="preserve"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</t>
  </si>
  <si>
    <t>99.0.00.19470</t>
  </si>
  <si>
    <t>Реализация мероприятий по снабжению населения топливом подпрограммы"Безопасность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</si>
  <si>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99.0.00.19430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</si>
  <si>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</si>
  <si>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99.0.00.13210</t>
  </si>
  <si>
    <t>мероприятия в области коммунального хозяйства</t>
  </si>
  <si>
    <t>Коммунальное хозяйство</t>
  </si>
  <si>
    <t>99.0.F3.6748S</t>
  </si>
  <si>
    <t xml:space="preserve">Реализация мероприятий по переселению граждан из аварийного жилищного фонда за счет средств местного бюджета </t>
  </si>
  <si>
    <t>99.0.F3.67483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</si>
  <si>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</si>
  <si>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99.0.F3.00000</t>
  </si>
  <si>
    <t>990F300000</t>
  </si>
  <si>
    <t>99.0.00.19380</t>
  </si>
  <si>
    <t>Реализация мероприятий по переселению  граждан из аварийного жилищного фонда подпрограммы «Безопасность жилищно- коммунального хозяйства» государственной  
программы Новосибирской области «Жилищно-коммунальное хозяйство Новосибирской области» за счет средств местного бюджета</t>
  </si>
  <si>
    <t>99.0.00.13030</t>
  </si>
  <si>
    <t>Исполнение судебных актов</t>
  </si>
  <si>
    <t>Мероприятия по капитальному ремонту муниципального жилищного фонда</t>
  </si>
  <si>
    <t>99.0.00.13020</t>
  </si>
  <si>
    <t>Мероприятия по содержанию муниципального жилищного фонда</t>
  </si>
  <si>
    <t>99.0.00.03380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</si>
  <si>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ГП НСО за счет средств бюджетов</t>
  </si>
  <si>
    <t>Жилищное хозяйство</t>
  </si>
  <si>
    <t>ЖИЛИЩНО-КОММУНАЛЬНОЕ ХОЗЯЙСТВО</t>
  </si>
  <si>
    <t>99.0.00.71200</t>
  </si>
  <si>
    <t>Реализация мероприятий по финансированию расходов на подготовку градостроительной документации и (или) внесение изменений в нее</t>
  </si>
  <si>
    <t>99.0.00.12030</t>
  </si>
  <si>
    <t>Мероприятия по землеустройству и землепользованию</t>
  </si>
  <si>
    <t>99.0.00.10330</t>
  </si>
  <si>
    <t>Мероприятия в области строительства, архитектуры и градостроительства</t>
  </si>
  <si>
    <t>41.0.00.12320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</si>
  <si>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области»  за счет средств местного бюджета</t>
  </si>
  <si>
    <t>41.0.00.00000</t>
  </si>
  <si>
    <t>Состояние окружающей среды и природопользования</t>
  </si>
  <si>
    <t>Другие вопросы в области национальной экономики</t>
  </si>
  <si>
    <t>99.0.00.70760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</si>
  <si>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областного бюджета</t>
  </si>
  <si>
    <t>99.0.00.70320</t>
  </si>
  <si>
    <t>Субсидии местным бюджетам на управление дорожным хозяйством</t>
  </si>
  <si>
    <t>99.0.00.19320</t>
  </si>
  <si>
    <t xml:space="preserve">Субсидии местным бюджетам на управление дорожным хозяйством за счет средств местного бюджета. </t>
  </si>
  <si>
    <t>99.0.00.19060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</si>
  <si>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местного бюджета</t>
  </si>
  <si>
    <t>99.0.00.13320</t>
  </si>
  <si>
    <t>Расходы по содержанию дорог, инженерных сооружений на них, тротуаров</t>
  </si>
  <si>
    <t>99.0.00.12120</t>
  </si>
  <si>
    <t>Мероприятия по безопасности и бесперебойности дорожного движения</t>
  </si>
  <si>
    <t>03.0.00.20540</t>
  </si>
  <si>
    <t>Резервный фонд</t>
  </si>
  <si>
    <t>03.0.00.00000</t>
  </si>
  <si>
    <t>Международное сотрудничество</t>
  </si>
  <si>
    <t>Дорожное хозяйство (дорожные фонды)</t>
  </si>
  <si>
    <t>НАЦИОНАЛЬНАЯ ЭКОНОМИКА</t>
  </si>
  <si>
    <t>99.0.00.11240</t>
  </si>
  <si>
    <t>Мероприятия в сфере национальной безопасности, осуществляемые органами местного самоуправления</t>
  </si>
  <si>
    <t>31.0.00.11250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</si>
  <si>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2018-2020 годы"</t>
  </si>
  <si>
    <t>31.0.00.00000</t>
  </si>
  <si>
    <t>Геодезия и картография</t>
  </si>
  <si>
    <t>Другие вопросы в области национальной безопасности и правоохранительной деятельности</t>
  </si>
  <si>
    <t>99.0.00.11210</t>
  </si>
  <si>
    <t>Иные выплаты населению</t>
  </si>
  <si>
    <t>Мероприятия в сфере защиты населения и территорий поселения от чрезвычайных ситуаций, осуществляемые органами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</si>
  <si>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</si>
  <si>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99.0.00.11220</t>
  </si>
  <si>
    <t>Мероприятия в сфере гражданской обороны</t>
  </si>
  <si>
    <t>Гражданская оборона</t>
  </si>
  <si>
    <t>НАЦИОНАЛЬНАЯ БЕЗОПАСНОСТЬ И ПРАВООХРАНИТЕЛЬНАЯ ДЕЯТЕЛЬНОСТЬ</t>
  </si>
  <si>
    <t>99.0.00.11040</t>
  </si>
  <si>
    <t>Расходы на проведение оценки недвижимости, признание прав и регулирование отношений по муниципальной собственности</t>
  </si>
  <si>
    <t>99.0.00.10150</t>
  </si>
  <si>
    <t>Премии и гранты</t>
  </si>
  <si>
    <t>Мероприятия в сфере общегосударственных вопросов, осуществляемые органами местного самоуправления</t>
  </si>
  <si>
    <t>Другие общегосударственные вопросы</t>
  </si>
  <si>
    <t>99.0.00.11110</t>
  </si>
  <si>
    <t>Резервные средства</t>
  </si>
  <si>
    <t>Резервный фонд администрации муниципального образования</t>
  </si>
  <si>
    <t>Резервные фонды</t>
  </si>
  <si>
    <t>99.0.00.10040</t>
  </si>
  <si>
    <t>Обеспечение выполнения функций органов местного самоуправления</t>
  </si>
  <si>
    <t>99.0.00.10030</t>
  </si>
  <si>
    <t>Обеспечение деятельности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</si>
  <si>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</si>
  <si>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</si>
  <si>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</si>
  <si>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</si>
  <si>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</si>
  <si>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</si>
  <si>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</si>
  <si>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Татарска Новосибирской области</t>
  </si>
  <si>
    <t>2024 год</t>
  </si>
  <si>
    <t>2023 год</t>
  </si>
  <si>
    <t>Сумма</t>
  </si>
  <si>
    <t>2022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</si>
  <si>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</si>
  <si>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</si>
  <si>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</si>
  <si>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</si>
  <si>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</si>
  <si>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</si>
  <si>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</si>
  <si>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города Татарска Татарского района  Новосибирской области на 2022, 2023 и 2024 годы</t>
  </si>
  <si>
    <t xml:space="preserve">КАК ДОЛЖНО БЫТЬ В КРИСТЕ ДО ИЗМЕНЕНИЙ </t>
  </si>
  <si>
    <t>Мероприятия по содержанию объектов коммунальной инфраструктуры муниципальной собственности</t>
  </si>
  <si>
    <t>99.0.00.13220</t>
  </si>
  <si>
    <t>администрация города Татарска Татарского района Новосибирской области</t>
  </si>
  <si>
    <t>Непрограммные направления</t>
  </si>
  <si>
    <t>Программные направления</t>
  </si>
  <si>
    <t>Обеспечение деятельности подведомственных учреждений ЖКХ</t>
  </si>
  <si>
    <t>Совет депутатов города Татарска Татарского района Новосибирской области</t>
  </si>
  <si>
    <t>Мероприятия в области коммунального хозяйства</t>
  </si>
  <si>
    <t xml:space="preserve">убихо </t>
  </si>
  <si>
    <t>Субсидии местным бюджетам на управление дорожным хозяйством за счет средств  бюджетов</t>
  </si>
  <si>
    <t>99.0.F2.55550</t>
  </si>
  <si>
    <t xml:space="preserve"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 </t>
  </si>
  <si>
    <t>310 косгу</t>
  </si>
  <si>
    <t>все на 226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</si>
  <si>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 на 2024-2026 годы»  за счет средств местного бюджета</t>
  </si>
  <si>
    <t>КЦСР</t>
  </si>
  <si>
    <t>КВР</t>
  </si>
  <si>
    <t>Сумма на 2024 год</t>
  </si>
  <si>
    <t>Сумма на 2025 год</t>
  </si>
  <si>
    <t>Сумма на 2026 год</t>
  </si>
  <si>
    <t>к решению сессии Совета депутатов города Татарска 
 Татарского района Новосибирской области «О бюджете города Татарска Татарского района 
                   Новосибирской области  на 2024 год                                                                                                         и плановый период 2025 и 2026 годов"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</si>
  <si>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2023-2026 годы"</t>
  </si>
  <si>
    <t>Исполнение судебных актов Российской Федерации и мировых соглашений по возмещению причиненного вреда</t>
  </si>
  <si>
    <t>Реализация мероприятий по переселению граждан из аварийного жилищного фонда государственной программы Новосибирской области "Жилищно-коммунальное хозяйство Новосибирской области" за счет средств бюджетов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</si>
  <si>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</si>
  <si>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99.0.00.70640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</si>
  <si>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</si>
  <si>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</si>
  <si>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226 20 тыс. руб.</t>
  </si>
  <si>
    <t>99.0.00.71010</t>
  </si>
  <si>
    <t>99.0.00.70710</t>
  </si>
  <si>
    <t>99.0.F2.70380</t>
  </si>
  <si>
    <t>Социальное обеспечение и иные выплаты населению за счет резервного фонда администрации муниципального образования</t>
  </si>
  <si>
    <t>Реализация мероприятий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 за счет средств бюджетов</t>
  </si>
  <si>
    <t>Реализация мероприятий по организации функционирования систем жизнеобеспечения и снабжению населения топливом государственной программы Новосибирской области "Жилищно-коммунальное хозяйство Новосибирской области"(Организация функционирования систем тепло-, водоснабжения населения и водоотведения) за счет средств бюджетов</t>
  </si>
  <si>
    <t xml:space="preserve">Распределение 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области» за счет областного бюджета                                                                                                                                                          </t>
  </si>
  <si>
    <t>Реализация мероприятий по строительству и реконструкции(модернизации) объектов питьевого водоснабжения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</si>
  <si>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 мероприятий по разработке проектной документации на благоустройство общественных пространств государственной программы Новосибирской области "Жилищно-коммунальное хозяйство Новосибирской области" за счет средств областного бюджета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</si>
  <si>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области"(водоотведение) за счет средств бюджетов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</si>
  <si>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области"(холодное водоснабжение) за счет средств бюджетов</t>
  </si>
  <si>
    <t>Реализация 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 за счет средств бюджетов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</si>
  <si>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</si>
  <si>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</si>
  <si>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 xml:space="preserve">Реализация мероприятий по организации бесперебойной работы объектов тепло-, водоснабжения и водоотведения государственной программы Новосибирской области "Жилищно-коммунальное хозяйство Новосибирской области" за счет бюджетов                             </t>
  </si>
  <si>
    <t>222900 мб 2024г.</t>
  </si>
  <si>
    <t>99.0.00.70370</t>
  </si>
  <si>
    <t>Мероприятия на реализацию социально- значимых проектов в сфере развития общественной инфраструктуры</t>
  </si>
  <si>
    <t>7900 мб</t>
  </si>
  <si>
    <t>Распределение бюджетных ассигнований бюджета города Татарска Татарского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2024 год и плановый период 2025 и 2026 годов</t>
  </si>
  <si>
    <t>Приложение 3</t>
  </si>
  <si>
    <t>99.0.F3.70500</t>
  </si>
  <si>
    <t>Реализация мероприятий по проведению работ на воинских захоронениях государственной программы Новосибирской области " Культура Новосибирской области"</t>
  </si>
  <si>
    <t>91.0.00.00000</t>
  </si>
  <si>
    <t>91.0.00.L2991</t>
  </si>
  <si>
    <t>99.0.F5.52432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</si>
</sst>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  <numFmt numFmtId="168" formatCode="000"/>
    <numFmt numFmtId="169" formatCode="#,##0.0_р_."/>
    <numFmt numFmtId="170" formatCode="#,##0.0"/>
  </numFmts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rgb="FF464C55"/>
      <name val="Times New Roman"/>
      <family val="1"/>
      <charset val="204"/>
    </font>
    <font>
      <b/>
      <sz val="14"/>
      <color rgb="FF22272F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8" fontId="1" fillId="2" borderId="2" xfId="0" applyNumberFormat="1" applyFont="1" applyFill="1" applyBorder="1" applyAlignment="1" applyProtection="1">
      <alignment horizontal="center" vertical="center"/>
      <protection hidden="1"/>
    </xf>
    <xf numFmtId="167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2" xfId="0" applyNumberFormat="1" applyFont="1" applyFill="1" applyBorder="1" applyAlignment="1" applyProtection="1">
      <alignment horizontal="right" vertical="center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right" vertical="center"/>
      <protection hidden="1"/>
    </xf>
    <xf numFmtId="166" fontId="2" fillId="2" borderId="1" xfId="0" applyNumberFormat="1" applyFont="1" applyFill="1" applyBorder="1" applyAlignment="1" applyProtection="1">
      <alignment horizontal="right" vertical="center"/>
      <protection hidden="1"/>
    </xf>
    <xf numFmtId="0" fontId="1" fillId="3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3" borderId="2" xfId="0" applyNumberFormat="1" applyFont="1" applyFill="1" applyBorder="1" applyAlignment="1" applyProtection="1">
      <alignment horizontal="center" vertical="center"/>
      <protection hidden="1"/>
    </xf>
    <xf numFmtId="167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166" fontId="1" fillId="3" borderId="2" xfId="0" applyNumberFormat="1" applyFont="1" applyFill="1" applyBorder="1" applyAlignment="1" applyProtection="1">
      <alignment horizontal="right" vertical="center"/>
      <protection hidden="1"/>
    </xf>
    <xf numFmtId="166" fontId="1" fillId="4" borderId="2" xfId="0" applyNumberFormat="1" applyFont="1" applyFill="1" applyBorder="1" applyAlignment="1" applyProtection="1">
      <alignment horizontal="right" vertical="center"/>
      <protection hidden="1"/>
    </xf>
    <xf numFmtId="0" fontId="1" fillId="4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4" borderId="2" xfId="0" applyNumberFormat="1" applyFont="1" applyFill="1" applyBorder="1" applyAlignment="1" applyProtection="1">
      <alignment horizontal="center" vertical="center"/>
      <protection hidden="1"/>
    </xf>
    <xf numFmtId="167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5" borderId="2" xfId="0" applyNumberFormat="1" applyFont="1" applyFill="1" applyBorder="1" applyAlignment="1" applyProtection="1">
      <alignment horizontal="center" vertical="center"/>
      <protection hidden="1"/>
    </xf>
    <xf numFmtId="167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1" xfId="0" applyNumberFormat="1" applyFont="1" applyFill="1" applyBorder="1" applyAlignment="1" applyProtection="1">
      <alignment horizontal="center" vertical="center"/>
      <protection hidden="1"/>
    </xf>
    <xf numFmtId="166" fontId="1" fillId="5" borderId="2" xfId="0" applyNumberFormat="1" applyFont="1" applyFill="1" applyBorder="1" applyAlignment="1" applyProtection="1">
      <alignment horizontal="right" vertical="center"/>
      <protection hidden="1"/>
    </xf>
    <xf numFmtId="166" fontId="1" fillId="2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Protection="1">
      <protection hidden="1"/>
    </xf>
    <xf numFmtId="0" fontId="0" fillId="4" borderId="7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/>
    <xf numFmtId="0" fontId="0" fillId="5" borderId="7" xfId="0" applyFill="1" applyBorder="1" applyProtection="1">
      <protection hidden="1"/>
    </xf>
    <xf numFmtId="0" fontId="0" fillId="5" borderId="6" xfId="0" applyFill="1" applyBorder="1" applyProtection="1">
      <protection hidden="1"/>
    </xf>
    <xf numFmtId="0" fontId="0" fillId="5" borderId="0" xfId="0" applyFill="1"/>
    <xf numFmtId="0" fontId="0" fillId="6" borderId="0" xfId="0" applyFill="1" applyProtection="1">
      <protection hidden="1"/>
    </xf>
    <xf numFmtId="0" fontId="1" fillId="6" borderId="2" xfId="0" applyNumberFormat="1" applyFont="1" applyFill="1" applyBorder="1" applyAlignment="1" applyProtection="1">
      <alignment horizontal="left" vertical="center"/>
      <protection hidden="1"/>
    </xf>
    <xf numFmtId="0" fontId="1" fillId="6" borderId="3" xfId="0" applyNumberFormat="1" applyFont="1" applyFill="1" applyBorder="1" applyAlignment="1" applyProtection="1">
      <alignment horizontal="left" vertical="center"/>
      <protection hidden="1"/>
    </xf>
    <xf numFmtId="164" fontId="1" fillId="6" borderId="2" xfId="0" applyNumberFormat="1" applyFont="1" applyFill="1" applyBorder="1" applyAlignment="1" applyProtection="1">
      <alignment horizontal="right" vertical="center"/>
      <protection hidden="1"/>
    </xf>
    <xf numFmtId="0" fontId="0" fillId="6" borderId="0" xfId="0" applyFill="1"/>
    <xf numFmtId="166" fontId="2" fillId="7" borderId="2" xfId="0" applyNumberFormat="1" applyFont="1" applyFill="1" applyBorder="1" applyAlignment="1" applyProtection="1">
      <alignment horizontal="right" vertical="center"/>
      <protection hidden="1"/>
    </xf>
    <xf numFmtId="166" fontId="2" fillId="7" borderId="1" xfId="0" applyNumberFormat="1" applyFont="1" applyFill="1" applyBorder="1" applyAlignment="1" applyProtection="1">
      <alignment horizontal="right" vertical="center"/>
      <protection hidden="1"/>
    </xf>
    <xf numFmtId="0" fontId="0" fillId="7" borderId="6" xfId="0" applyFill="1" applyBorder="1" applyProtection="1">
      <protection hidden="1"/>
    </xf>
    <xf numFmtId="0" fontId="3" fillId="0" borderId="0" xfId="0" applyFont="1"/>
    <xf numFmtId="0" fontId="0" fillId="0" borderId="0" xfId="0" applyFill="1" applyProtection="1">
      <protection hidden="1"/>
    </xf>
    <xf numFmtId="0" fontId="0" fillId="0" borderId="0" xfId="0" applyFill="1"/>
    <xf numFmtId="4" fontId="0" fillId="0" borderId="0" xfId="0" applyNumberFormat="1" applyFill="1" applyProtection="1">
      <protection hidden="1"/>
    </xf>
    <xf numFmtId="0" fontId="3" fillId="0" borderId="0" xfId="0" applyFont="1" applyFill="1"/>
    <xf numFmtId="166" fontId="4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7" fillId="0" borderId="0" xfId="0" applyFont="1" applyFill="1" applyBorder="1" applyProtection="1">
      <protection hidden="1"/>
    </xf>
    <xf numFmtId="169" fontId="6" fillId="0" borderId="6" xfId="0" applyNumberFormat="1" applyFont="1" applyFill="1" applyBorder="1" applyAlignment="1" applyProtection="1">
      <alignment horizontal="right" vertical="center"/>
      <protection hidden="1"/>
    </xf>
    <xf numFmtId="0" fontId="5" fillId="8" borderId="1" xfId="0" applyNumberFormat="1" applyFont="1" applyFill="1" applyBorder="1" applyAlignment="1" applyProtection="1">
      <alignment horizontal="left" vertical="center" wrapText="1"/>
      <protection hidden="1"/>
    </xf>
    <xf numFmtId="0" fontId="5" fillId="8" borderId="1" xfId="0" applyNumberFormat="1" applyFont="1" applyFill="1" applyBorder="1" applyAlignment="1" applyProtection="1">
      <alignment horizontal="center" vertical="center"/>
      <protection hidden="1"/>
    </xf>
    <xf numFmtId="169" fontId="5" fillId="8" borderId="1" xfId="0" applyNumberFormat="1" applyFont="1" applyFill="1" applyBorder="1" applyAlignment="1" applyProtection="1">
      <alignment horizontal="right" vertical="center"/>
      <protection hidden="1"/>
    </xf>
    <xf numFmtId="0" fontId="6" fillId="8" borderId="1" xfId="0" applyNumberFormat="1" applyFont="1" applyFill="1" applyBorder="1" applyAlignment="1" applyProtection="1">
      <alignment horizontal="left" vertical="center" wrapText="1"/>
      <protection hidden="1"/>
    </xf>
    <xf numFmtId="0" fontId="6" fillId="8" borderId="1" xfId="0" applyNumberFormat="1" applyFont="1" applyFill="1" applyBorder="1" applyAlignment="1" applyProtection="1">
      <alignment horizontal="center" vertical="center"/>
      <protection hidden="1"/>
    </xf>
    <xf numFmtId="169" fontId="6" fillId="8" borderId="1" xfId="0" applyNumberFormat="1" applyFont="1" applyFill="1" applyBorder="1" applyAlignment="1" applyProtection="1">
      <alignment horizontal="right" vertical="center"/>
      <protection hidden="1"/>
    </xf>
    <xf numFmtId="0" fontId="9" fillId="8" borderId="0" xfId="0" applyFont="1" applyFill="1" applyAlignment="1">
      <alignment wrapText="1"/>
    </xf>
    <xf numFmtId="0" fontId="8" fillId="8" borderId="1" xfId="0" applyFont="1" applyFill="1" applyBorder="1" applyAlignment="1">
      <alignment wrapText="1"/>
    </xf>
    <xf numFmtId="0" fontId="5" fillId="8" borderId="1" xfId="0" applyNumberFormat="1" applyFont="1" applyFill="1" applyBorder="1" applyAlignment="1" applyProtection="1">
      <alignment horizontal="left" vertical="center"/>
      <protection hidden="1"/>
    </xf>
    <xf numFmtId="169" fontId="6" fillId="2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2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4" borderId="1" xfId="0" applyNumberFormat="1" applyFont="1" applyFill="1" applyBorder="1" applyAlignment="1" applyProtection="1">
      <alignment horizontal="right" vertical="center"/>
      <protection hidden="1"/>
    </xf>
    <xf numFmtId="169" fontId="5" fillId="4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" wrapText="1"/>
      <protection hidden="1"/>
    </xf>
    <xf numFmtId="0" fontId="2" fillId="8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8" borderId="1" xfId="0" applyNumberFormat="1" applyFont="1" applyFill="1" applyBorder="1" applyAlignment="1" applyProtection="1">
      <alignment horizontal="center" vertical="center"/>
      <protection hidden="1"/>
    </xf>
    <xf numFmtId="0" fontId="2" fillId="8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8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8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8" borderId="2" xfId="0" applyNumberFormat="1" applyFont="1" applyFill="1" applyBorder="1" applyAlignment="1" applyProtection="1">
      <alignment horizontal="center" vertical="center"/>
      <protection hidden="1"/>
    </xf>
    <xf numFmtId="0" fontId="2" fillId="8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%204%20&#1074;&#1077;&#1076;&#1086;&#1084;&#1089;&#1090;&#1074;&#1077;&#1085;&#1085;&#1072;&#1103;%20&#1089;&#1090;&#1088;&#1091;&#1082;&#1090;&#1091;&#1088;&#1072;%202024-2026%20&#1075;&#1086;&#1076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x/Desktop/&#1087;&#1088;&#1080;&#1083;%204%20&#1074;&#1077;&#1076;&#1086;&#1084;&#1089;&#1090;&#1074;&#1077;&#1085;&#1085;&#1072;&#1103;%20&#1089;&#1090;&#1088;&#1091;&#1082;&#1090;&#1091;&#1088;&#1072;%202024-2026%20&#1075;&#1086;&#1076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9 таб.2_1"/>
      <sheetName val="Лист2"/>
    </sheetNames>
    <sheetDataSet>
      <sheetData sheetId="0"/>
      <sheetData sheetId="1">
        <row r="16">
          <cell r="H16">
            <v>2457.6369500000001</v>
          </cell>
        </row>
        <row r="21">
          <cell r="H21">
            <v>20527.389909999998</v>
          </cell>
        </row>
        <row r="33">
          <cell r="H33">
            <v>1218.5139099999999</v>
          </cell>
        </row>
        <row r="48">
          <cell r="H48">
            <v>1145</v>
          </cell>
        </row>
        <row r="50">
          <cell r="H50">
            <v>56</v>
          </cell>
        </row>
        <row r="54">
          <cell r="H54">
            <v>1020</v>
          </cell>
        </row>
        <row r="89">
          <cell r="H89">
            <v>14857.355890000001</v>
          </cell>
        </row>
        <row r="115">
          <cell r="H115">
            <v>230.5</v>
          </cell>
        </row>
        <row r="127">
          <cell r="H127">
            <v>2335.6</v>
          </cell>
        </row>
        <row r="158">
          <cell r="I158">
            <v>5600.9</v>
          </cell>
        </row>
        <row r="199">
          <cell r="H199">
            <v>37341.050589999999</v>
          </cell>
        </row>
        <row r="201">
          <cell r="H201">
            <v>16796</v>
          </cell>
        </row>
        <row r="205">
          <cell r="H205">
            <v>1750</v>
          </cell>
        </row>
        <row r="214">
          <cell r="H214">
            <v>2861.6</v>
          </cell>
        </row>
        <row r="230">
          <cell r="H230">
            <v>4528</v>
          </cell>
        </row>
        <row r="256">
          <cell r="H256">
            <v>2207.4186399999999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9 таб.2_1"/>
      <sheetName val="Лист2"/>
    </sheetNames>
    <sheetDataSet>
      <sheetData sheetId="0" refreshError="1"/>
      <sheetData sheetId="1" refreshError="1">
        <row r="16">
          <cell r="H16">
            <v>2362.52</v>
          </cell>
        </row>
        <row r="23">
          <cell r="H23">
            <v>5901.8</v>
          </cell>
        </row>
        <row r="43">
          <cell r="H43">
            <v>78</v>
          </cell>
        </row>
        <row r="53">
          <cell r="H53">
            <v>492.6</v>
          </cell>
        </row>
        <row r="57">
          <cell r="H57">
            <v>450</v>
          </cell>
        </row>
        <row r="68">
          <cell r="H68">
            <v>22</v>
          </cell>
        </row>
        <row r="94">
          <cell r="H94">
            <v>684.19938999999999</v>
          </cell>
        </row>
        <row r="103">
          <cell r="H103">
            <v>25067.163670000002</v>
          </cell>
        </row>
        <row r="118">
          <cell r="H118">
            <v>2209.7464300000001</v>
          </cell>
        </row>
        <row r="132">
          <cell r="H132">
            <v>1500</v>
          </cell>
        </row>
        <row r="141">
          <cell r="H141">
            <v>9394.1437499999993</v>
          </cell>
        </row>
        <row r="143">
          <cell r="H143">
            <v>1667</v>
          </cell>
        </row>
        <row r="178">
          <cell r="H178">
            <v>860.00106999999991</v>
          </cell>
        </row>
        <row r="181">
          <cell r="H181">
            <v>2915.2</v>
          </cell>
        </row>
        <row r="227">
          <cell r="I227">
            <v>8100</v>
          </cell>
          <cell r="J227">
            <v>8100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62"/>
  <sheetViews>
    <sheetView showGridLines="0" topLeftCell="A244" workbookViewId="0">
      <selection activeCell="I255" sqref="I255"/>
    </sheetView>
  </sheetViews>
  <sheetFormatPr defaultRowHeight="13.2" x14ac:dyDescent="0.25"/>
  <cols>
    <col min="1" max="1" width="1.5546875" customWidth="1"/>
    <col min="2" max="2" width="48.33203125" customWidth="1"/>
    <col min="3" max="3" width="8.33203125" customWidth="1"/>
    <col min="4" max="4" width="6.6640625" customWidth="1"/>
    <col min="5" max="5" width="5.5546875" customWidth="1"/>
    <col min="6" max="6" width="20.6640625" customWidth="1"/>
    <col min="7" max="7" width="5.6640625" customWidth="1"/>
    <col min="8" max="10" width="18" customWidth="1"/>
    <col min="11" max="237" width="9.109375" customWidth="1"/>
  </cols>
  <sheetData>
    <row r="1" spans="1:1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4.25" customHeight="1" x14ac:dyDescent="0.25">
      <c r="A3" s="1"/>
      <c r="B3" s="1"/>
      <c r="C3" s="21"/>
      <c r="D3" s="21"/>
      <c r="E3" s="21"/>
      <c r="F3" s="21"/>
      <c r="G3" s="21"/>
      <c r="H3" s="21"/>
      <c r="I3" s="21"/>
      <c r="J3" s="21"/>
      <c r="K3" s="1"/>
    </row>
    <row r="4" spans="1:11" ht="12.75" customHeight="1" x14ac:dyDescent="0.25">
      <c r="A4" s="1"/>
      <c r="B4" s="1"/>
      <c r="C4" s="1"/>
      <c r="D4" s="1"/>
      <c r="E4" s="1"/>
      <c r="F4" s="1"/>
      <c r="G4" s="1"/>
      <c r="H4" s="1"/>
      <c r="I4" s="21"/>
      <c r="J4" s="21"/>
      <c r="K4" s="1"/>
    </row>
    <row r="5" spans="1:11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5.25" customHeight="1" x14ac:dyDescent="0.25">
      <c r="A6" s="1"/>
      <c r="B6" s="97" t="s">
        <v>182</v>
      </c>
      <c r="C6" s="97"/>
      <c r="D6" s="97"/>
      <c r="E6" s="97"/>
      <c r="F6" s="97"/>
      <c r="G6" s="97"/>
      <c r="H6" s="97"/>
      <c r="I6" s="97"/>
      <c r="J6" s="97"/>
      <c r="K6" s="1"/>
    </row>
    <row r="7" spans="1:1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20"/>
      <c r="J8" s="20" t="s">
        <v>181</v>
      </c>
      <c r="K8" s="1"/>
    </row>
    <row r="9" spans="1:11" ht="18.75" customHeight="1" x14ac:dyDescent="0.25">
      <c r="A9" s="1"/>
      <c r="B9" s="98" t="s">
        <v>180</v>
      </c>
      <c r="C9" s="98" t="s">
        <v>179</v>
      </c>
      <c r="D9" s="98" t="s">
        <v>178</v>
      </c>
      <c r="E9" s="98" t="s">
        <v>177</v>
      </c>
      <c r="F9" s="98" t="s">
        <v>176</v>
      </c>
      <c r="G9" s="99" t="s">
        <v>175</v>
      </c>
      <c r="H9" s="99" t="s">
        <v>174</v>
      </c>
      <c r="I9" s="100" t="s">
        <v>173</v>
      </c>
      <c r="J9" s="101"/>
      <c r="K9" s="1"/>
    </row>
    <row r="10" spans="1:11" ht="18" customHeight="1" x14ac:dyDescent="0.25">
      <c r="A10" s="5"/>
      <c r="B10" s="98"/>
      <c r="C10" s="98"/>
      <c r="D10" s="98"/>
      <c r="E10" s="98"/>
      <c r="F10" s="98"/>
      <c r="G10" s="99"/>
      <c r="H10" s="99"/>
      <c r="I10" s="95" t="s">
        <v>172</v>
      </c>
      <c r="J10" s="96" t="s">
        <v>171</v>
      </c>
      <c r="K10" s="1"/>
    </row>
    <row r="11" spans="1:11" ht="8.25" customHeight="1" x14ac:dyDescent="0.25">
      <c r="A11" s="1"/>
      <c r="B11" s="98"/>
      <c r="C11" s="98"/>
      <c r="D11" s="98"/>
      <c r="E11" s="98"/>
      <c r="F11" s="98"/>
      <c r="G11" s="99"/>
      <c r="H11" s="99"/>
      <c r="I11" s="95"/>
      <c r="J11" s="96"/>
      <c r="K11" s="1"/>
    </row>
    <row r="12" spans="1:11" s="58" customFormat="1" ht="28.2" customHeight="1" x14ac:dyDescent="0.25">
      <c r="A12" s="56"/>
      <c r="B12" s="45" t="s">
        <v>170</v>
      </c>
      <c r="C12" s="46">
        <v>22</v>
      </c>
      <c r="D12" s="47">
        <v>0</v>
      </c>
      <c r="E12" s="47">
        <v>0</v>
      </c>
      <c r="F12" s="48" t="s">
        <v>4</v>
      </c>
      <c r="G12" s="49" t="s">
        <v>4</v>
      </c>
      <c r="H12" s="50">
        <f>H13+H59+H81+H123+H210+H216+H222+H228+H234</f>
        <v>495870337.89999998</v>
      </c>
      <c r="I12" s="50">
        <f>I13+I59+I81+I123+I210+I216+I222+I228+I234</f>
        <v>693846320</v>
      </c>
      <c r="J12" s="50">
        <f>J13+J59+J81+J123+J210+J216+J222+J228+J234</f>
        <v>207964079.99999997</v>
      </c>
      <c r="K12" s="57"/>
    </row>
    <row r="13" spans="1:11" ht="35.4" customHeight="1" x14ac:dyDescent="0.25">
      <c r="A13" s="14"/>
      <c r="B13" s="33" t="s">
        <v>17</v>
      </c>
      <c r="C13" s="34">
        <v>22</v>
      </c>
      <c r="D13" s="35">
        <v>1</v>
      </c>
      <c r="E13" s="35">
        <v>0</v>
      </c>
      <c r="F13" s="36" t="s">
        <v>4</v>
      </c>
      <c r="G13" s="37" t="s">
        <v>4</v>
      </c>
      <c r="H13" s="38">
        <f>H14+H19+H31+H41+H46</f>
        <v>24340786.550000001</v>
      </c>
      <c r="I13" s="38">
        <f t="shared" ref="I13:J13" si="0">I14+I19+I31+I41+I46</f>
        <v>22902500</v>
      </c>
      <c r="J13" s="38">
        <f t="shared" si="0"/>
        <v>23020500</v>
      </c>
      <c r="K13" s="6"/>
    </row>
    <row r="14" spans="1:11" ht="42" customHeight="1" x14ac:dyDescent="0.25">
      <c r="A14" s="14"/>
      <c r="B14" s="19" t="s">
        <v>169</v>
      </c>
      <c r="C14" s="22">
        <v>22</v>
      </c>
      <c r="D14" s="23">
        <v>1</v>
      </c>
      <c r="E14" s="23">
        <v>2</v>
      </c>
      <c r="F14" s="24" t="s">
        <v>4</v>
      </c>
      <c r="G14" s="25" t="s">
        <v>4</v>
      </c>
      <c r="H14" s="26">
        <f>H15</f>
        <v>1669900</v>
      </c>
      <c r="I14" s="26">
        <f t="shared" ref="I14:J14" si="1">I15</f>
        <v>1746000</v>
      </c>
      <c r="J14" s="26">
        <f t="shared" si="1"/>
        <v>1851000</v>
      </c>
      <c r="K14" s="6"/>
    </row>
    <row r="15" spans="1:11" ht="27" customHeight="1" x14ac:dyDescent="0.25">
      <c r="A15" s="14"/>
      <c r="B15" s="19" t="s">
        <v>15</v>
      </c>
      <c r="C15" s="22">
        <v>22</v>
      </c>
      <c r="D15" s="23">
        <v>1</v>
      </c>
      <c r="E15" s="23">
        <v>2</v>
      </c>
      <c r="F15" s="24" t="s">
        <v>14</v>
      </c>
      <c r="G15" s="25" t="s">
        <v>4</v>
      </c>
      <c r="H15" s="26">
        <f>H16</f>
        <v>1669900</v>
      </c>
      <c r="I15" s="26">
        <f t="shared" ref="I15:J15" si="2">I16</f>
        <v>1746000</v>
      </c>
      <c r="J15" s="26">
        <f t="shared" si="2"/>
        <v>1851000</v>
      </c>
      <c r="K15" s="6"/>
    </row>
    <row r="16" spans="1:11" ht="28.2" customHeight="1" x14ac:dyDescent="0.25">
      <c r="A16" s="14"/>
      <c r="B16" s="19" t="s">
        <v>168</v>
      </c>
      <c r="C16" s="22">
        <v>22</v>
      </c>
      <c r="D16" s="23">
        <v>1</v>
      </c>
      <c r="E16" s="23">
        <v>2</v>
      </c>
      <c r="F16" s="24" t="s">
        <v>167</v>
      </c>
      <c r="G16" s="25" t="s">
        <v>4</v>
      </c>
      <c r="H16" s="26">
        <f>H17</f>
        <v>1669900</v>
      </c>
      <c r="I16" s="26">
        <f t="shared" ref="I16:J16" si="3">I17</f>
        <v>1746000</v>
      </c>
      <c r="J16" s="26">
        <f t="shared" si="3"/>
        <v>1851000</v>
      </c>
      <c r="K16" s="6"/>
    </row>
    <row r="17" spans="1:11" ht="66.599999999999994" customHeight="1" x14ac:dyDescent="0.25">
      <c r="A17" s="14"/>
      <c r="B17" s="13" t="s">
        <v>6</v>
      </c>
      <c r="C17" s="27">
        <v>22</v>
      </c>
      <c r="D17" s="28">
        <v>1</v>
      </c>
      <c r="E17" s="28">
        <v>2</v>
      </c>
      <c r="F17" s="29" t="s">
        <v>167</v>
      </c>
      <c r="G17" s="30">
        <v>100</v>
      </c>
      <c r="H17" s="31">
        <f>H18</f>
        <v>1669900</v>
      </c>
      <c r="I17" s="31">
        <f t="shared" ref="I17:J17" si="4">I18</f>
        <v>1746000</v>
      </c>
      <c r="J17" s="31">
        <f t="shared" si="4"/>
        <v>1851000</v>
      </c>
      <c r="K17" s="6"/>
    </row>
    <row r="18" spans="1:11" ht="27" customHeight="1" x14ac:dyDescent="0.25">
      <c r="A18" s="14"/>
      <c r="B18" s="13" t="s">
        <v>5</v>
      </c>
      <c r="C18" s="27">
        <v>22</v>
      </c>
      <c r="D18" s="28">
        <v>1</v>
      </c>
      <c r="E18" s="28">
        <v>2</v>
      </c>
      <c r="F18" s="29" t="s">
        <v>167</v>
      </c>
      <c r="G18" s="30">
        <v>120</v>
      </c>
      <c r="H18" s="31">
        <v>1669900</v>
      </c>
      <c r="I18" s="31">
        <v>1746000</v>
      </c>
      <c r="J18" s="32">
        <v>1851000</v>
      </c>
      <c r="K18" s="6"/>
    </row>
    <row r="19" spans="1:11" ht="69.599999999999994" customHeight="1" x14ac:dyDescent="0.25">
      <c r="A19" s="14"/>
      <c r="B19" s="19" t="s">
        <v>166</v>
      </c>
      <c r="C19" s="18">
        <v>22</v>
      </c>
      <c r="D19" s="17">
        <v>1</v>
      </c>
      <c r="E19" s="17">
        <v>4</v>
      </c>
      <c r="F19" s="16" t="s">
        <v>4</v>
      </c>
      <c r="G19" s="15" t="s">
        <v>4</v>
      </c>
      <c r="H19" s="26">
        <f>H20</f>
        <v>19950300</v>
      </c>
      <c r="I19" s="26">
        <f t="shared" ref="I19:J19" si="5">I20</f>
        <v>18887500</v>
      </c>
      <c r="J19" s="26">
        <f t="shared" si="5"/>
        <v>18887500</v>
      </c>
      <c r="K19" s="6"/>
    </row>
    <row r="20" spans="1:11" ht="30.6" customHeight="1" x14ac:dyDescent="0.25">
      <c r="A20" s="14"/>
      <c r="B20" s="19" t="s">
        <v>15</v>
      </c>
      <c r="C20" s="18">
        <v>22</v>
      </c>
      <c r="D20" s="17">
        <v>1</v>
      </c>
      <c r="E20" s="17">
        <v>4</v>
      </c>
      <c r="F20" s="16" t="s">
        <v>14</v>
      </c>
      <c r="G20" s="15" t="s">
        <v>4</v>
      </c>
      <c r="H20" s="26">
        <f>H21+H28</f>
        <v>19950300</v>
      </c>
      <c r="I20" s="26">
        <f t="shared" ref="I20:J20" si="6">I21+I28</f>
        <v>18887500</v>
      </c>
      <c r="J20" s="26">
        <f t="shared" si="6"/>
        <v>18887500</v>
      </c>
      <c r="K20" s="6"/>
    </row>
    <row r="21" spans="1:11" ht="28.2" customHeight="1" x14ac:dyDescent="0.25">
      <c r="A21" s="14"/>
      <c r="B21" s="19" t="s">
        <v>160</v>
      </c>
      <c r="C21" s="18">
        <v>22</v>
      </c>
      <c r="D21" s="17">
        <v>1</v>
      </c>
      <c r="E21" s="17">
        <v>4</v>
      </c>
      <c r="F21" s="16" t="s">
        <v>159</v>
      </c>
      <c r="G21" s="15" t="s">
        <v>4</v>
      </c>
      <c r="H21" s="26">
        <f>H22+H24+H26</f>
        <v>19950200</v>
      </c>
      <c r="I21" s="26">
        <f t="shared" ref="I21:J21" si="7">I22+I24+I26</f>
        <v>18887400</v>
      </c>
      <c r="J21" s="26">
        <f t="shared" si="7"/>
        <v>18887400</v>
      </c>
      <c r="K21" s="6"/>
    </row>
    <row r="22" spans="1:11" ht="66.599999999999994" customHeight="1" x14ac:dyDescent="0.25">
      <c r="A22" s="14"/>
      <c r="B22" s="13" t="s">
        <v>6</v>
      </c>
      <c r="C22" s="12">
        <v>22</v>
      </c>
      <c r="D22" s="11">
        <v>1</v>
      </c>
      <c r="E22" s="11">
        <v>4</v>
      </c>
      <c r="F22" s="10" t="s">
        <v>159</v>
      </c>
      <c r="G22" s="9">
        <v>100</v>
      </c>
      <c r="H22" s="31">
        <f>H23</f>
        <v>15805900</v>
      </c>
      <c r="I22" s="31">
        <f t="shared" ref="I22:J22" si="8">I23</f>
        <v>14743100</v>
      </c>
      <c r="J22" s="31">
        <f t="shared" si="8"/>
        <v>14743100</v>
      </c>
      <c r="K22" s="6"/>
    </row>
    <row r="23" spans="1:11" ht="27" customHeight="1" x14ac:dyDescent="0.25">
      <c r="A23" s="14"/>
      <c r="B23" s="13" t="s">
        <v>5</v>
      </c>
      <c r="C23" s="12">
        <v>22</v>
      </c>
      <c r="D23" s="11">
        <v>1</v>
      </c>
      <c r="E23" s="11">
        <v>4</v>
      </c>
      <c r="F23" s="10" t="s">
        <v>159</v>
      </c>
      <c r="G23" s="9">
        <v>120</v>
      </c>
      <c r="H23" s="8">
        <v>15805900</v>
      </c>
      <c r="I23" s="8">
        <v>14743100</v>
      </c>
      <c r="J23" s="7">
        <v>14743100</v>
      </c>
      <c r="K23" s="6"/>
    </row>
    <row r="24" spans="1:11" ht="27" customHeight="1" x14ac:dyDescent="0.25">
      <c r="A24" s="14"/>
      <c r="B24" s="13" t="s">
        <v>12</v>
      </c>
      <c r="C24" s="12">
        <v>22</v>
      </c>
      <c r="D24" s="11">
        <v>1</v>
      </c>
      <c r="E24" s="11">
        <v>4</v>
      </c>
      <c r="F24" s="10" t="s">
        <v>159</v>
      </c>
      <c r="G24" s="9">
        <v>200</v>
      </c>
      <c r="H24" s="31">
        <f>H25</f>
        <v>3694300</v>
      </c>
      <c r="I24" s="31">
        <f t="shared" ref="I24:J24" si="9">I25</f>
        <v>3819300</v>
      </c>
      <c r="J24" s="31">
        <f t="shared" si="9"/>
        <v>3819300</v>
      </c>
      <c r="K24" s="6"/>
    </row>
    <row r="25" spans="1:11" ht="40.200000000000003" customHeight="1" x14ac:dyDescent="0.25">
      <c r="A25" s="14"/>
      <c r="B25" s="13" t="s">
        <v>11</v>
      </c>
      <c r="C25" s="12">
        <v>22</v>
      </c>
      <c r="D25" s="11">
        <v>1</v>
      </c>
      <c r="E25" s="11">
        <v>4</v>
      </c>
      <c r="F25" s="10" t="s">
        <v>159</v>
      </c>
      <c r="G25" s="9">
        <v>240</v>
      </c>
      <c r="H25" s="8">
        <v>3694300</v>
      </c>
      <c r="I25" s="8">
        <v>3819300</v>
      </c>
      <c r="J25" s="7">
        <v>3819300</v>
      </c>
      <c r="K25" s="6"/>
    </row>
    <row r="26" spans="1:11" ht="37.950000000000003" customHeight="1" x14ac:dyDescent="0.25">
      <c r="A26" s="14"/>
      <c r="B26" s="13" t="s">
        <v>10</v>
      </c>
      <c r="C26" s="12">
        <v>22</v>
      </c>
      <c r="D26" s="11">
        <v>1</v>
      </c>
      <c r="E26" s="11">
        <v>4</v>
      </c>
      <c r="F26" s="10" t="s">
        <v>159</v>
      </c>
      <c r="G26" s="9">
        <v>800</v>
      </c>
      <c r="H26" s="31">
        <f>H27</f>
        <v>450000</v>
      </c>
      <c r="I26" s="31">
        <f t="shared" ref="I26:J26" si="10">I27</f>
        <v>325000</v>
      </c>
      <c r="J26" s="31">
        <f t="shared" si="10"/>
        <v>325000</v>
      </c>
      <c r="K26" s="6"/>
    </row>
    <row r="27" spans="1:11" ht="13.95" customHeight="1" x14ac:dyDescent="0.25">
      <c r="A27" s="14"/>
      <c r="B27" s="13" t="s">
        <v>9</v>
      </c>
      <c r="C27" s="12">
        <v>22</v>
      </c>
      <c r="D27" s="11">
        <v>1</v>
      </c>
      <c r="E27" s="11">
        <v>4</v>
      </c>
      <c r="F27" s="10" t="s">
        <v>159</v>
      </c>
      <c r="G27" s="9">
        <v>850</v>
      </c>
      <c r="H27" s="8">
        <v>450000</v>
      </c>
      <c r="I27" s="8">
        <v>325000</v>
      </c>
      <c r="J27" s="7">
        <v>325000</v>
      </c>
      <c r="K27" s="6"/>
    </row>
    <row r="28" spans="1:11" ht="55.95" customHeight="1" x14ac:dyDescent="0.25">
      <c r="A28" s="14"/>
      <c r="B28" s="19" t="s">
        <v>165</v>
      </c>
      <c r="C28" s="18">
        <v>22</v>
      </c>
      <c r="D28" s="17">
        <v>1</v>
      </c>
      <c r="E28" s="17">
        <v>4</v>
      </c>
      <c r="F28" s="16" t="s">
        <v>164</v>
      </c>
      <c r="G28" s="15" t="s">
        <v>4</v>
      </c>
      <c r="H28" s="26">
        <f>H29</f>
        <v>100</v>
      </c>
      <c r="I28" s="26">
        <f t="shared" ref="I28:J29" si="11">I29</f>
        <v>100</v>
      </c>
      <c r="J28" s="26">
        <f t="shared" si="11"/>
        <v>100</v>
      </c>
      <c r="K28" s="6"/>
    </row>
    <row r="29" spans="1:11" ht="27" customHeight="1" x14ac:dyDescent="0.25">
      <c r="A29" s="14"/>
      <c r="B29" s="13" t="s">
        <v>12</v>
      </c>
      <c r="C29" s="12">
        <v>22</v>
      </c>
      <c r="D29" s="11">
        <v>1</v>
      </c>
      <c r="E29" s="11">
        <v>4</v>
      </c>
      <c r="F29" s="10" t="s">
        <v>164</v>
      </c>
      <c r="G29" s="9">
        <v>200</v>
      </c>
      <c r="H29" s="31">
        <f>H30</f>
        <v>100</v>
      </c>
      <c r="I29" s="31">
        <f t="shared" si="11"/>
        <v>100</v>
      </c>
      <c r="J29" s="31">
        <f t="shared" si="11"/>
        <v>100</v>
      </c>
      <c r="K29" s="6"/>
    </row>
    <row r="30" spans="1:11" ht="40.200000000000003" customHeight="1" x14ac:dyDescent="0.25">
      <c r="A30" s="14"/>
      <c r="B30" s="13" t="s">
        <v>11</v>
      </c>
      <c r="C30" s="12">
        <v>22</v>
      </c>
      <c r="D30" s="11">
        <v>1</v>
      </c>
      <c r="E30" s="11">
        <v>4</v>
      </c>
      <c r="F30" s="10" t="s">
        <v>164</v>
      </c>
      <c r="G30" s="9">
        <v>240</v>
      </c>
      <c r="H30" s="8">
        <v>100</v>
      </c>
      <c r="I30" s="8">
        <v>100</v>
      </c>
      <c r="J30" s="7">
        <v>100</v>
      </c>
      <c r="K30" s="6"/>
    </row>
    <row r="31" spans="1:11" ht="42" customHeight="1" x14ac:dyDescent="0.25">
      <c r="A31" s="14"/>
      <c r="B31" s="19" t="s">
        <v>163</v>
      </c>
      <c r="C31" s="18">
        <v>22</v>
      </c>
      <c r="D31" s="17">
        <v>1</v>
      </c>
      <c r="E31" s="17">
        <v>6</v>
      </c>
      <c r="F31" s="16" t="s">
        <v>4</v>
      </c>
      <c r="G31" s="15" t="s">
        <v>4</v>
      </c>
      <c r="H31" s="26">
        <f>H32</f>
        <v>923600</v>
      </c>
      <c r="I31" s="26">
        <f t="shared" ref="I31:J31" si="12">I32</f>
        <v>969000</v>
      </c>
      <c r="J31" s="26">
        <f t="shared" si="12"/>
        <v>982000</v>
      </c>
      <c r="K31" s="6"/>
    </row>
    <row r="32" spans="1:11" ht="25.95" customHeight="1" x14ac:dyDescent="0.25">
      <c r="A32" s="14"/>
      <c r="B32" s="19" t="s">
        <v>15</v>
      </c>
      <c r="C32" s="18">
        <v>22</v>
      </c>
      <c r="D32" s="17">
        <v>1</v>
      </c>
      <c r="E32" s="17">
        <v>6</v>
      </c>
      <c r="F32" s="16" t="s">
        <v>14</v>
      </c>
      <c r="G32" s="15" t="s">
        <v>4</v>
      </c>
      <c r="H32" s="26">
        <f>H33+H36</f>
        <v>923600</v>
      </c>
      <c r="I32" s="26">
        <f t="shared" ref="I32:J32" si="13">I33+I36</f>
        <v>969000</v>
      </c>
      <c r="J32" s="26">
        <f t="shared" si="13"/>
        <v>982000</v>
      </c>
      <c r="K32" s="6"/>
    </row>
    <row r="33" spans="1:11" ht="28.2" customHeight="1" x14ac:dyDescent="0.25">
      <c r="A33" s="14"/>
      <c r="B33" s="19" t="s">
        <v>162</v>
      </c>
      <c r="C33" s="18">
        <v>22</v>
      </c>
      <c r="D33" s="17">
        <v>1</v>
      </c>
      <c r="E33" s="17">
        <v>6</v>
      </c>
      <c r="F33" s="16" t="s">
        <v>161</v>
      </c>
      <c r="G33" s="15" t="s">
        <v>4</v>
      </c>
      <c r="H33" s="26">
        <f>H34</f>
        <v>869600</v>
      </c>
      <c r="I33" s="26">
        <f t="shared" ref="I33:J34" si="14">I34</f>
        <v>915000</v>
      </c>
      <c r="J33" s="26">
        <f t="shared" si="14"/>
        <v>928000</v>
      </c>
      <c r="K33" s="6"/>
    </row>
    <row r="34" spans="1:11" ht="66.599999999999994" customHeight="1" x14ac:dyDescent="0.25">
      <c r="A34" s="14"/>
      <c r="B34" s="13" t="s">
        <v>6</v>
      </c>
      <c r="C34" s="12">
        <v>22</v>
      </c>
      <c r="D34" s="11">
        <v>1</v>
      </c>
      <c r="E34" s="11">
        <v>6</v>
      </c>
      <c r="F34" s="10" t="s">
        <v>161</v>
      </c>
      <c r="G34" s="9">
        <v>100</v>
      </c>
      <c r="H34" s="31">
        <f>H35</f>
        <v>869600</v>
      </c>
      <c r="I34" s="31">
        <f t="shared" si="14"/>
        <v>915000</v>
      </c>
      <c r="J34" s="31">
        <f t="shared" si="14"/>
        <v>928000</v>
      </c>
      <c r="K34" s="6"/>
    </row>
    <row r="35" spans="1:11" ht="27" customHeight="1" x14ac:dyDescent="0.25">
      <c r="A35" s="14"/>
      <c r="B35" s="13" t="s">
        <v>5</v>
      </c>
      <c r="C35" s="12">
        <v>22</v>
      </c>
      <c r="D35" s="11">
        <v>1</v>
      </c>
      <c r="E35" s="11">
        <v>6</v>
      </c>
      <c r="F35" s="10" t="s">
        <v>161</v>
      </c>
      <c r="G35" s="9">
        <v>120</v>
      </c>
      <c r="H35" s="8">
        <v>869600</v>
      </c>
      <c r="I35" s="8">
        <v>915000</v>
      </c>
      <c r="J35" s="7">
        <v>928000</v>
      </c>
      <c r="K35" s="6"/>
    </row>
    <row r="36" spans="1:11" ht="28.2" customHeight="1" x14ac:dyDescent="0.25">
      <c r="A36" s="14"/>
      <c r="B36" s="19" t="s">
        <v>160</v>
      </c>
      <c r="C36" s="18">
        <v>22</v>
      </c>
      <c r="D36" s="17">
        <v>1</v>
      </c>
      <c r="E36" s="17">
        <v>6</v>
      </c>
      <c r="F36" s="16" t="s">
        <v>159</v>
      </c>
      <c r="G36" s="15" t="s">
        <v>4</v>
      </c>
      <c r="H36" s="26">
        <f>H37+H39</f>
        <v>54000</v>
      </c>
      <c r="I36" s="26">
        <f t="shared" ref="I36:J36" si="15">I37+I39</f>
        <v>54000</v>
      </c>
      <c r="J36" s="26">
        <f t="shared" si="15"/>
        <v>54000</v>
      </c>
      <c r="K36" s="6"/>
    </row>
    <row r="37" spans="1:11" ht="66.599999999999994" customHeight="1" x14ac:dyDescent="0.25">
      <c r="A37" s="14"/>
      <c r="B37" s="13" t="s">
        <v>6</v>
      </c>
      <c r="C37" s="12">
        <v>22</v>
      </c>
      <c r="D37" s="11">
        <v>1</v>
      </c>
      <c r="E37" s="11">
        <v>6</v>
      </c>
      <c r="F37" s="10" t="s">
        <v>159</v>
      </c>
      <c r="G37" s="9">
        <v>100</v>
      </c>
      <c r="H37" s="31">
        <f>H38</f>
        <v>35000</v>
      </c>
      <c r="I37" s="31">
        <f t="shared" ref="I37:J37" si="16">I38</f>
        <v>35000</v>
      </c>
      <c r="J37" s="31">
        <f t="shared" si="16"/>
        <v>35000</v>
      </c>
      <c r="K37" s="6"/>
    </row>
    <row r="38" spans="1:11" ht="27" customHeight="1" x14ac:dyDescent="0.25">
      <c r="A38" s="14"/>
      <c r="B38" s="13" t="s">
        <v>5</v>
      </c>
      <c r="C38" s="12">
        <v>22</v>
      </c>
      <c r="D38" s="11">
        <v>1</v>
      </c>
      <c r="E38" s="11">
        <v>6</v>
      </c>
      <c r="F38" s="10" t="s">
        <v>159</v>
      </c>
      <c r="G38" s="9">
        <v>120</v>
      </c>
      <c r="H38" s="8">
        <v>35000</v>
      </c>
      <c r="I38" s="8">
        <v>35000</v>
      </c>
      <c r="J38" s="7">
        <v>35000</v>
      </c>
      <c r="K38" s="6"/>
    </row>
    <row r="39" spans="1:11" ht="27" customHeight="1" x14ac:dyDescent="0.25">
      <c r="A39" s="14"/>
      <c r="B39" s="13" t="s">
        <v>12</v>
      </c>
      <c r="C39" s="12">
        <v>22</v>
      </c>
      <c r="D39" s="11">
        <v>1</v>
      </c>
      <c r="E39" s="11">
        <v>6</v>
      </c>
      <c r="F39" s="10" t="s">
        <v>159</v>
      </c>
      <c r="G39" s="9">
        <v>200</v>
      </c>
      <c r="H39" s="31">
        <f>H40</f>
        <v>19000</v>
      </c>
      <c r="I39" s="31">
        <f t="shared" ref="I39:J39" si="17">I40</f>
        <v>19000</v>
      </c>
      <c r="J39" s="31">
        <f t="shared" si="17"/>
        <v>19000</v>
      </c>
      <c r="K39" s="6"/>
    </row>
    <row r="40" spans="1:11" ht="40.200000000000003" customHeight="1" x14ac:dyDescent="0.25">
      <c r="A40" s="14"/>
      <c r="B40" s="13" t="s">
        <v>11</v>
      </c>
      <c r="C40" s="12">
        <v>22</v>
      </c>
      <c r="D40" s="11">
        <v>1</v>
      </c>
      <c r="E40" s="11">
        <v>6</v>
      </c>
      <c r="F40" s="10" t="s">
        <v>159</v>
      </c>
      <c r="G40" s="9">
        <v>240</v>
      </c>
      <c r="H40" s="8">
        <v>19000</v>
      </c>
      <c r="I40" s="8">
        <v>19000</v>
      </c>
      <c r="J40" s="7">
        <v>19000</v>
      </c>
      <c r="K40" s="6"/>
    </row>
    <row r="41" spans="1:11" ht="27" customHeight="1" x14ac:dyDescent="0.25">
      <c r="A41" s="14"/>
      <c r="B41" s="19" t="s">
        <v>158</v>
      </c>
      <c r="C41" s="18">
        <v>22</v>
      </c>
      <c r="D41" s="17">
        <v>1</v>
      </c>
      <c r="E41" s="17">
        <v>11</v>
      </c>
      <c r="F41" s="16" t="s">
        <v>4</v>
      </c>
      <c r="G41" s="15" t="s">
        <v>4</v>
      </c>
      <c r="H41" s="26">
        <f>H42</f>
        <v>100000</v>
      </c>
      <c r="I41" s="26">
        <f t="shared" ref="I41:J44" si="18">I42</f>
        <v>100000</v>
      </c>
      <c r="J41" s="26">
        <f t="shared" si="18"/>
        <v>100000</v>
      </c>
      <c r="K41" s="6"/>
    </row>
    <row r="42" spans="1:11" ht="21.6" customHeight="1" x14ac:dyDescent="0.25">
      <c r="A42" s="14"/>
      <c r="B42" s="19" t="s">
        <v>15</v>
      </c>
      <c r="C42" s="18">
        <v>22</v>
      </c>
      <c r="D42" s="17">
        <v>1</v>
      </c>
      <c r="E42" s="17">
        <v>11</v>
      </c>
      <c r="F42" s="16" t="s">
        <v>14</v>
      </c>
      <c r="G42" s="15" t="s">
        <v>4</v>
      </c>
      <c r="H42" s="26">
        <f>H43</f>
        <v>100000</v>
      </c>
      <c r="I42" s="26">
        <f t="shared" si="18"/>
        <v>100000</v>
      </c>
      <c r="J42" s="26">
        <f t="shared" si="18"/>
        <v>100000</v>
      </c>
      <c r="K42" s="6"/>
    </row>
    <row r="43" spans="1:11" ht="28.2" customHeight="1" x14ac:dyDescent="0.25">
      <c r="A43" s="14"/>
      <c r="B43" s="19" t="s">
        <v>157</v>
      </c>
      <c r="C43" s="18">
        <v>22</v>
      </c>
      <c r="D43" s="17">
        <v>1</v>
      </c>
      <c r="E43" s="17">
        <v>11</v>
      </c>
      <c r="F43" s="16" t="s">
        <v>155</v>
      </c>
      <c r="G43" s="15" t="s">
        <v>4</v>
      </c>
      <c r="H43" s="26">
        <f>H44</f>
        <v>100000</v>
      </c>
      <c r="I43" s="26">
        <f t="shared" si="18"/>
        <v>100000</v>
      </c>
      <c r="J43" s="26">
        <f t="shared" si="18"/>
        <v>100000</v>
      </c>
      <c r="K43" s="6"/>
    </row>
    <row r="44" spans="1:11" ht="16.95" customHeight="1" x14ac:dyDescent="0.25">
      <c r="A44" s="14"/>
      <c r="B44" s="13" t="s">
        <v>10</v>
      </c>
      <c r="C44" s="12">
        <v>22</v>
      </c>
      <c r="D44" s="11">
        <v>1</v>
      </c>
      <c r="E44" s="11">
        <v>11</v>
      </c>
      <c r="F44" s="10" t="s">
        <v>155</v>
      </c>
      <c r="G44" s="9">
        <v>800</v>
      </c>
      <c r="H44" s="31">
        <f>H45</f>
        <v>100000</v>
      </c>
      <c r="I44" s="31">
        <f t="shared" si="18"/>
        <v>100000</v>
      </c>
      <c r="J44" s="31">
        <f t="shared" si="18"/>
        <v>100000</v>
      </c>
      <c r="K44" s="6"/>
    </row>
    <row r="45" spans="1:11" ht="13.95" customHeight="1" x14ac:dyDescent="0.25">
      <c r="A45" s="14"/>
      <c r="B45" s="13" t="s">
        <v>156</v>
      </c>
      <c r="C45" s="12">
        <v>22</v>
      </c>
      <c r="D45" s="11">
        <v>1</v>
      </c>
      <c r="E45" s="11">
        <v>11</v>
      </c>
      <c r="F45" s="10" t="s">
        <v>155</v>
      </c>
      <c r="G45" s="9">
        <v>870</v>
      </c>
      <c r="H45" s="8">
        <v>100000</v>
      </c>
      <c r="I45" s="8">
        <v>100000</v>
      </c>
      <c r="J45" s="7">
        <v>100000</v>
      </c>
      <c r="K45" s="6"/>
    </row>
    <row r="46" spans="1:11" ht="20.399999999999999" customHeight="1" x14ac:dyDescent="0.25">
      <c r="A46" s="14"/>
      <c r="B46" s="19" t="s">
        <v>154</v>
      </c>
      <c r="C46" s="18">
        <v>22</v>
      </c>
      <c r="D46" s="17">
        <v>1</v>
      </c>
      <c r="E46" s="17">
        <v>13</v>
      </c>
      <c r="F46" s="16" t="s">
        <v>4</v>
      </c>
      <c r="G46" s="15" t="s">
        <v>4</v>
      </c>
      <c r="H46" s="26">
        <f>H47</f>
        <v>1696986.55</v>
      </c>
      <c r="I46" s="26">
        <f t="shared" ref="I46:J46" si="19">I47</f>
        <v>1200000</v>
      </c>
      <c r="J46" s="26">
        <f t="shared" si="19"/>
        <v>1200000</v>
      </c>
      <c r="K46" s="6"/>
    </row>
    <row r="47" spans="1:11" ht="24" customHeight="1" x14ac:dyDescent="0.25">
      <c r="A47" s="14"/>
      <c r="B47" s="19" t="s">
        <v>15</v>
      </c>
      <c r="C47" s="18">
        <v>22</v>
      </c>
      <c r="D47" s="17">
        <v>1</v>
      </c>
      <c r="E47" s="17">
        <v>13</v>
      </c>
      <c r="F47" s="16" t="s">
        <v>14</v>
      </c>
      <c r="G47" s="15" t="s">
        <v>4</v>
      </c>
      <c r="H47" s="26">
        <f>H48+H56</f>
        <v>1696986.55</v>
      </c>
      <c r="I47" s="26">
        <f t="shared" ref="I47:J47" si="20">I48+I56</f>
        <v>1200000</v>
      </c>
      <c r="J47" s="26">
        <f t="shared" si="20"/>
        <v>1200000</v>
      </c>
      <c r="K47" s="6"/>
    </row>
    <row r="48" spans="1:11" ht="42" customHeight="1" x14ac:dyDescent="0.25">
      <c r="A48" s="14"/>
      <c r="B48" s="19" t="s">
        <v>153</v>
      </c>
      <c r="C48" s="18">
        <v>22</v>
      </c>
      <c r="D48" s="17">
        <v>1</v>
      </c>
      <c r="E48" s="17">
        <v>13</v>
      </c>
      <c r="F48" s="16" t="s">
        <v>151</v>
      </c>
      <c r="G48" s="15" t="s">
        <v>4</v>
      </c>
      <c r="H48" s="26">
        <f>H49+H51+H53</f>
        <v>1556986.55</v>
      </c>
      <c r="I48" s="26">
        <f>I49+I51+I53</f>
        <v>1100000</v>
      </c>
      <c r="J48" s="26">
        <f>J49+J51+J53</f>
        <v>1100000</v>
      </c>
      <c r="K48" s="6"/>
    </row>
    <row r="49" spans="1:11" ht="27" customHeight="1" x14ac:dyDescent="0.25">
      <c r="A49" s="14"/>
      <c r="B49" s="13" t="s">
        <v>12</v>
      </c>
      <c r="C49" s="12">
        <v>22</v>
      </c>
      <c r="D49" s="11">
        <v>1</v>
      </c>
      <c r="E49" s="11">
        <v>13</v>
      </c>
      <c r="F49" s="10" t="s">
        <v>151</v>
      </c>
      <c r="G49" s="9">
        <v>200</v>
      </c>
      <c r="H49" s="31">
        <f>H50</f>
        <v>936986.55</v>
      </c>
      <c r="I49" s="31">
        <f t="shared" ref="I49:J49" si="21">I50</f>
        <v>1000000</v>
      </c>
      <c r="J49" s="31">
        <f t="shared" si="21"/>
        <v>1000000</v>
      </c>
      <c r="K49" s="6"/>
    </row>
    <row r="50" spans="1:11" ht="40.200000000000003" customHeight="1" x14ac:dyDescent="0.25">
      <c r="A50" s="14"/>
      <c r="B50" s="13" t="s">
        <v>11</v>
      </c>
      <c r="C50" s="12">
        <v>22</v>
      </c>
      <c r="D50" s="11">
        <v>1</v>
      </c>
      <c r="E50" s="11">
        <v>13</v>
      </c>
      <c r="F50" s="10" t="s">
        <v>151</v>
      </c>
      <c r="G50" s="9">
        <v>240</v>
      </c>
      <c r="H50" s="8">
        <v>936986.55</v>
      </c>
      <c r="I50" s="8">
        <v>1000000</v>
      </c>
      <c r="J50" s="7">
        <v>1000000</v>
      </c>
      <c r="K50" s="6"/>
    </row>
    <row r="51" spans="1:11" ht="27" customHeight="1" x14ac:dyDescent="0.25">
      <c r="A51" s="14"/>
      <c r="B51" s="13" t="s">
        <v>35</v>
      </c>
      <c r="C51" s="12">
        <v>22</v>
      </c>
      <c r="D51" s="11">
        <v>1</v>
      </c>
      <c r="E51" s="11">
        <v>13</v>
      </c>
      <c r="F51" s="10" t="s">
        <v>151</v>
      </c>
      <c r="G51" s="9">
        <v>300</v>
      </c>
      <c r="H51" s="31">
        <f>H52</f>
        <v>100000</v>
      </c>
      <c r="I51" s="31">
        <f t="shared" ref="I51:J51" si="22">I52</f>
        <v>100000</v>
      </c>
      <c r="J51" s="31">
        <f t="shared" si="22"/>
        <v>100000</v>
      </c>
      <c r="K51" s="6"/>
    </row>
    <row r="52" spans="1:11" ht="13.95" customHeight="1" x14ac:dyDescent="0.25">
      <c r="A52" s="14"/>
      <c r="B52" s="13" t="s">
        <v>152</v>
      </c>
      <c r="C52" s="12">
        <v>22</v>
      </c>
      <c r="D52" s="11">
        <v>1</v>
      </c>
      <c r="E52" s="11">
        <v>13</v>
      </c>
      <c r="F52" s="10" t="s">
        <v>151</v>
      </c>
      <c r="G52" s="9">
        <v>350</v>
      </c>
      <c r="H52" s="8">
        <v>100000</v>
      </c>
      <c r="I52" s="8">
        <v>100000</v>
      </c>
      <c r="J52" s="7">
        <v>100000</v>
      </c>
      <c r="K52" s="6"/>
    </row>
    <row r="53" spans="1:11" ht="24" customHeight="1" x14ac:dyDescent="0.25">
      <c r="A53" s="14"/>
      <c r="B53" s="13" t="s">
        <v>10</v>
      </c>
      <c r="C53" s="12">
        <v>22</v>
      </c>
      <c r="D53" s="11">
        <v>1</v>
      </c>
      <c r="E53" s="11">
        <v>13</v>
      </c>
      <c r="F53" s="10" t="s">
        <v>151</v>
      </c>
      <c r="G53" s="9">
        <v>800</v>
      </c>
      <c r="H53" s="31">
        <f>H54+H55</f>
        <v>520000</v>
      </c>
      <c r="I53" s="31">
        <f t="shared" ref="I53:J53" si="23">I54+I55</f>
        <v>0</v>
      </c>
      <c r="J53" s="31">
        <f t="shared" si="23"/>
        <v>0</v>
      </c>
      <c r="K53" s="6"/>
    </row>
    <row r="54" spans="1:11" ht="13.95" customHeight="1" x14ac:dyDescent="0.25">
      <c r="A54" s="14"/>
      <c r="B54" s="13" t="s">
        <v>97</v>
      </c>
      <c r="C54" s="12">
        <v>22</v>
      </c>
      <c r="D54" s="11">
        <v>1</v>
      </c>
      <c r="E54" s="11">
        <v>13</v>
      </c>
      <c r="F54" s="10" t="s">
        <v>151</v>
      </c>
      <c r="G54" s="9">
        <v>830</v>
      </c>
      <c r="H54" s="8">
        <v>110000</v>
      </c>
      <c r="I54" s="8">
        <v>0</v>
      </c>
      <c r="J54" s="7">
        <v>0</v>
      </c>
      <c r="K54" s="6"/>
    </row>
    <row r="55" spans="1:11" ht="13.95" customHeight="1" x14ac:dyDescent="0.25">
      <c r="A55" s="14"/>
      <c r="B55" s="13" t="s">
        <v>9</v>
      </c>
      <c r="C55" s="12">
        <v>22</v>
      </c>
      <c r="D55" s="11">
        <v>1</v>
      </c>
      <c r="E55" s="11">
        <v>13</v>
      </c>
      <c r="F55" s="10" t="s">
        <v>151</v>
      </c>
      <c r="G55" s="9">
        <v>850</v>
      </c>
      <c r="H55" s="8">
        <v>410000</v>
      </c>
      <c r="I55" s="8">
        <v>0</v>
      </c>
      <c r="J55" s="7">
        <v>0</v>
      </c>
      <c r="K55" s="6"/>
    </row>
    <row r="56" spans="1:11" ht="55.95" customHeight="1" x14ac:dyDescent="0.25">
      <c r="A56" s="14"/>
      <c r="B56" s="19" t="s">
        <v>150</v>
      </c>
      <c r="C56" s="18">
        <v>22</v>
      </c>
      <c r="D56" s="17">
        <v>1</v>
      </c>
      <c r="E56" s="17">
        <v>13</v>
      </c>
      <c r="F56" s="16" t="s">
        <v>149</v>
      </c>
      <c r="G56" s="15" t="s">
        <v>4</v>
      </c>
      <c r="H56" s="26">
        <f>H57</f>
        <v>140000</v>
      </c>
      <c r="I56" s="26">
        <f t="shared" ref="I56:J57" si="24">I57</f>
        <v>100000</v>
      </c>
      <c r="J56" s="26">
        <f t="shared" si="24"/>
        <v>100000</v>
      </c>
      <c r="K56" s="6"/>
    </row>
    <row r="57" spans="1:11" ht="27" customHeight="1" x14ac:dyDescent="0.25">
      <c r="A57" s="14"/>
      <c r="B57" s="13" t="s">
        <v>12</v>
      </c>
      <c r="C57" s="12">
        <v>22</v>
      </c>
      <c r="D57" s="11">
        <v>1</v>
      </c>
      <c r="E57" s="11">
        <v>13</v>
      </c>
      <c r="F57" s="10" t="s">
        <v>149</v>
      </c>
      <c r="G57" s="9">
        <v>200</v>
      </c>
      <c r="H57" s="31">
        <f>H58</f>
        <v>140000</v>
      </c>
      <c r="I57" s="31">
        <f t="shared" si="24"/>
        <v>100000</v>
      </c>
      <c r="J57" s="31">
        <f t="shared" si="24"/>
        <v>100000</v>
      </c>
      <c r="K57" s="6"/>
    </row>
    <row r="58" spans="1:11" ht="40.200000000000003" customHeight="1" x14ac:dyDescent="0.25">
      <c r="A58" s="14"/>
      <c r="B58" s="13" t="s">
        <v>11</v>
      </c>
      <c r="C58" s="12">
        <v>22</v>
      </c>
      <c r="D58" s="11">
        <v>1</v>
      </c>
      <c r="E58" s="11">
        <v>13</v>
      </c>
      <c r="F58" s="10" t="s">
        <v>149</v>
      </c>
      <c r="G58" s="9">
        <v>240</v>
      </c>
      <c r="H58" s="8">
        <v>140000</v>
      </c>
      <c r="I58" s="8">
        <v>100000</v>
      </c>
      <c r="J58" s="7">
        <v>100000</v>
      </c>
      <c r="K58" s="6"/>
    </row>
    <row r="59" spans="1:11" ht="28.2" customHeight="1" x14ac:dyDescent="0.25">
      <c r="A59" s="14"/>
      <c r="B59" s="40" t="s">
        <v>148</v>
      </c>
      <c r="C59" s="41">
        <v>22</v>
      </c>
      <c r="D59" s="42">
        <v>3</v>
      </c>
      <c r="E59" s="42">
        <v>0</v>
      </c>
      <c r="F59" s="43" t="s">
        <v>4</v>
      </c>
      <c r="G59" s="44" t="s">
        <v>4</v>
      </c>
      <c r="H59" s="39">
        <f>H60+H65+H72</f>
        <v>1310000</v>
      </c>
      <c r="I59" s="39">
        <f>I60+I65+I72</f>
        <v>1351900</v>
      </c>
      <c r="J59" s="39">
        <f>J60+J65+J72</f>
        <v>1752298.54</v>
      </c>
      <c r="K59" s="6"/>
    </row>
    <row r="60" spans="1:11" ht="25.2" customHeight="1" x14ac:dyDescent="0.25">
      <c r="A60" s="14"/>
      <c r="B60" s="19" t="s">
        <v>147</v>
      </c>
      <c r="C60" s="18">
        <v>22</v>
      </c>
      <c r="D60" s="17">
        <v>3</v>
      </c>
      <c r="E60" s="17">
        <v>9</v>
      </c>
      <c r="F60" s="16" t="s">
        <v>4</v>
      </c>
      <c r="G60" s="15" t="s">
        <v>4</v>
      </c>
      <c r="H60" s="26">
        <f>H61</f>
        <v>300000</v>
      </c>
      <c r="I60" s="26">
        <f t="shared" ref="I60:J63" si="25">I61</f>
        <v>341900</v>
      </c>
      <c r="J60" s="26">
        <f t="shared" si="25"/>
        <v>890000</v>
      </c>
      <c r="K60" s="6"/>
    </row>
    <row r="61" spans="1:11" ht="24" customHeight="1" x14ac:dyDescent="0.25">
      <c r="A61" s="14"/>
      <c r="B61" s="19" t="s">
        <v>15</v>
      </c>
      <c r="C61" s="18">
        <v>22</v>
      </c>
      <c r="D61" s="17">
        <v>3</v>
      </c>
      <c r="E61" s="17">
        <v>9</v>
      </c>
      <c r="F61" s="16" t="s">
        <v>14</v>
      </c>
      <c r="G61" s="15" t="s">
        <v>4</v>
      </c>
      <c r="H61" s="26">
        <f>H62</f>
        <v>300000</v>
      </c>
      <c r="I61" s="26">
        <f t="shared" si="25"/>
        <v>341900</v>
      </c>
      <c r="J61" s="26">
        <f t="shared" si="25"/>
        <v>890000</v>
      </c>
      <c r="K61" s="6"/>
    </row>
    <row r="62" spans="1:11" ht="21.6" customHeight="1" x14ac:dyDescent="0.25">
      <c r="A62" s="14"/>
      <c r="B62" s="19" t="s">
        <v>146</v>
      </c>
      <c r="C62" s="18">
        <v>22</v>
      </c>
      <c r="D62" s="17">
        <v>3</v>
      </c>
      <c r="E62" s="17">
        <v>9</v>
      </c>
      <c r="F62" s="16" t="s">
        <v>145</v>
      </c>
      <c r="G62" s="15" t="s">
        <v>4</v>
      </c>
      <c r="H62" s="26">
        <f>H63</f>
        <v>300000</v>
      </c>
      <c r="I62" s="26">
        <f t="shared" si="25"/>
        <v>341900</v>
      </c>
      <c r="J62" s="26">
        <f t="shared" si="25"/>
        <v>890000</v>
      </c>
      <c r="K62" s="6"/>
    </row>
    <row r="63" spans="1:11" ht="27" customHeight="1" x14ac:dyDescent="0.25">
      <c r="A63" s="14"/>
      <c r="B63" s="13" t="s">
        <v>12</v>
      </c>
      <c r="C63" s="12">
        <v>22</v>
      </c>
      <c r="D63" s="11">
        <v>3</v>
      </c>
      <c r="E63" s="11">
        <v>9</v>
      </c>
      <c r="F63" s="10" t="s">
        <v>145</v>
      </c>
      <c r="G63" s="9">
        <v>200</v>
      </c>
      <c r="H63" s="31">
        <f>H64</f>
        <v>300000</v>
      </c>
      <c r="I63" s="31">
        <f t="shared" si="25"/>
        <v>341900</v>
      </c>
      <c r="J63" s="31">
        <f t="shared" si="25"/>
        <v>890000</v>
      </c>
      <c r="K63" s="6"/>
    </row>
    <row r="64" spans="1:11" ht="40.200000000000003" customHeight="1" x14ac:dyDescent="0.25">
      <c r="A64" s="14"/>
      <c r="B64" s="13" t="s">
        <v>11</v>
      </c>
      <c r="C64" s="12">
        <v>22</v>
      </c>
      <c r="D64" s="11">
        <v>3</v>
      </c>
      <c r="E64" s="11">
        <v>9</v>
      </c>
      <c r="F64" s="10" t="s">
        <v>145</v>
      </c>
      <c r="G64" s="9">
        <v>240</v>
      </c>
      <c r="H64" s="8">
        <v>300000</v>
      </c>
      <c r="I64" s="8">
        <v>341900</v>
      </c>
      <c r="J64" s="7">
        <v>890000</v>
      </c>
      <c r="K64" s="6"/>
    </row>
    <row r="65" spans="1:11" ht="55.95" customHeight="1" x14ac:dyDescent="0.25">
      <c r="A65" s="14"/>
      <c r="B65" s="19" t="s">
        <v>144</v>
      </c>
      <c r="C65" s="18">
        <v>22</v>
      </c>
      <c r="D65" s="17">
        <v>3</v>
      </c>
      <c r="E65" s="17">
        <v>10</v>
      </c>
      <c r="F65" s="16" t="s">
        <v>4</v>
      </c>
      <c r="G65" s="15" t="s">
        <v>4</v>
      </c>
      <c r="H65" s="26">
        <f>H66</f>
        <v>800000</v>
      </c>
      <c r="I65" s="26">
        <f t="shared" ref="I65:J66" si="26">I66</f>
        <v>700000</v>
      </c>
      <c r="J65" s="26">
        <f t="shared" si="26"/>
        <v>352298.54000000004</v>
      </c>
      <c r="K65" s="6"/>
    </row>
    <row r="66" spans="1:11" ht="23.4" customHeight="1" x14ac:dyDescent="0.25">
      <c r="A66" s="14"/>
      <c r="B66" s="19" t="s">
        <v>15</v>
      </c>
      <c r="C66" s="18">
        <v>22</v>
      </c>
      <c r="D66" s="17">
        <v>3</v>
      </c>
      <c r="E66" s="17">
        <v>10</v>
      </c>
      <c r="F66" s="16" t="s">
        <v>14</v>
      </c>
      <c r="G66" s="15" t="s">
        <v>4</v>
      </c>
      <c r="H66" s="26">
        <f>H67</f>
        <v>800000</v>
      </c>
      <c r="I66" s="26">
        <f t="shared" si="26"/>
        <v>700000</v>
      </c>
      <c r="J66" s="26">
        <f t="shared" si="26"/>
        <v>352298.54000000004</v>
      </c>
      <c r="K66" s="6"/>
    </row>
    <row r="67" spans="1:11" ht="55.95" customHeight="1" x14ac:dyDescent="0.25">
      <c r="A67" s="14"/>
      <c r="B67" s="19" t="s">
        <v>143</v>
      </c>
      <c r="C67" s="18">
        <v>22</v>
      </c>
      <c r="D67" s="17">
        <v>3</v>
      </c>
      <c r="E67" s="17">
        <v>10</v>
      </c>
      <c r="F67" s="16" t="s">
        <v>141</v>
      </c>
      <c r="G67" s="15" t="s">
        <v>4</v>
      </c>
      <c r="H67" s="26">
        <f>H68+H70</f>
        <v>800000</v>
      </c>
      <c r="I67" s="26">
        <f t="shared" ref="I67:J67" si="27">I68+I70</f>
        <v>700000</v>
      </c>
      <c r="J67" s="26">
        <f t="shared" si="27"/>
        <v>352298.54000000004</v>
      </c>
      <c r="K67" s="6"/>
    </row>
    <row r="68" spans="1:11" ht="27" customHeight="1" x14ac:dyDescent="0.25">
      <c r="A68" s="14"/>
      <c r="B68" s="13" t="s">
        <v>12</v>
      </c>
      <c r="C68" s="12">
        <v>22</v>
      </c>
      <c r="D68" s="11">
        <v>3</v>
      </c>
      <c r="E68" s="11">
        <v>10</v>
      </c>
      <c r="F68" s="10" t="s">
        <v>141</v>
      </c>
      <c r="G68" s="9">
        <v>200</v>
      </c>
      <c r="H68" s="31">
        <f>H69</f>
        <v>700000</v>
      </c>
      <c r="I68" s="31">
        <f t="shared" ref="I68:J68" si="28">I69</f>
        <v>600000</v>
      </c>
      <c r="J68" s="31">
        <f t="shared" si="28"/>
        <v>252298.54</v>
      </c>
      <c r="K68" s="6"/>
    </row>
    <row r="69" spans="1:11" ht="40.200000000000003" customHeight="1" x14ac:dyDescent="0.25">
      <c r="A69" s="14"/>
      <c r="B69" s="13" t="s">
        <v>11</v>
      </c>
      <c r="C69" s="12">
        <v>22</v>
      </c>
      <c r="D69" s="11">
        <v>3</v>
      </c>
      <c r="E69" s="11">
        <v>10</v>
      </c>
      <c r="F69" s="10" t="s">
        <v>141</v>
      </c>
      <c r="G69" s="9">
        <v>240</v>
      </c>
      <c r="H69" s="8">
        <v>700000</v>
      </c>
      <c r="I69" s="8">
        <v>600000</v>
      </c>
      <c r="J69" s="7">
        <v>252298.54</v>
      </c>
      <c r="K69" s="6"/>
    </row>
    <row r="70" spans="1:11" ht="27" customHeight="1" x14ac:dyDescent="0.25">
      <c r="A70" s="14"/>
      <c r="B70" s="13" t="s">
        <v>35</v>
      </c>
      <c r="C70" s="12">
        <v>22</v>
      </c>
      <c r="D70" s="11">
        <v>3</v>
      </c>
      <c r="E70" s="11">
        <v>10</v>
      </c>
      <c r="F70" s="10" t="s">
        <v>141</v>
      </c>
      <c r="G70" s="9">
        <v>300</v>
      </c>
      <c r="H70" s="31">
        <f>H71</f>
        <v>100000</v>
      </c>
      <c r="I70" s="31">
        <f t="shared" ref="I70:J70" si="29">I71</f>
        <v>100000</v>
      </c>
      <c r="J70" s="31">
        <f t="shared" si="29"/>
        <v>100000</v>
      </c>
      <c r="K70" s="6"/>
    </row>
    <row r="71" spans="1:11" ht="13.95" customHeight="1" x14ac:dyDescent="0.25">
      <c r="A71" s="14"/>
      <c r="B71" s="13" t="s">
        <v>142</v>
      </c>
      <c r="C71" s="12">
        <v>22</v>
      </c>
      <c r="D71" s="11">
        <v>3</v>
      </c>
      <c r="E71" s="11">
        <v>10</v>
      </c>
      <c r="F71" s="10" t="s">
        <v>141</v>
      </c>
      <c r="G71" s="9">
        <v>360</v>
      </c>
      <c r="H71" s="8">
        <v>100000</v>
      </c>
      <c r="I71" s="8">
        <v>100000</v>
      </c>
      <c r="J71" s="7">
        <v>100000</v>
      </c>
      <c r="K71" s="6"/>
    </row>
    <row r="72" spans="1:11" ht="42" customHeight="1" x14ac:dyDescent="0.25">
      <c r="A72" s="14"/>
      <c r="B72" s="19" t="s">
        <v>140</v>
      </c>
      <c r="C72" s="18">
        <v>22</v>
      </c>
      <c r="D72" s="17">
        <v>3</v>
      </c>
      <c r="E72" s="17">
        <v>14</v>
      </c>
      <c r="F72" s="16" t="s">
        <v>4</v>
      </c>
      <c r="G72" s="15" t="s">
        <v>4</v>
      </c>
      <c r="H72" s="26">
        <f>H73+H77</f>
        <v>210000</v>
      </c>
      <c r="I72" s="26">
        <f t="shared" ref="I72:J72" si="30">I73+I77</f>
        <v>310000</v>
      </c>
      <c r="J72" s="26">
        <f t="shared" si="30"/>
        <v>510000</v>
      </c>
      <c r="K72" s="6"/>
    </row>
    <row r="73" spans="1:11" ht="25.2" customHeight="1" x14ac:dyDescent="0.25">
      <c r="A73" s="14"/>
      <c r="B73" s="19" t="s">
        <v>139</v>
      </c>
      <c r="C73" s="18">
        <v>22</v>
      </c>
      <c r="D73" s="17">
        <v>3</v>
      </c>
      <c r="E73" s="17">
        <v>14</v>
      </c>
      <c r="F73" s="16" t="s">
        <v>138</v>
      </c>
      <c r="G73" s="15" t="s">
        <v>4</v>
      </c>
      <c r="H73" s="26">
        <f>H74</f>
        <v>10000</v>
      </c>
      <c r="I73" s="26">
        <f t="shared" ref="I73:J73" si="31">I74</f>
        <v>10000</v>
      </c>
      <c r="J73" s="26">
        <f t="shared" si="31"/>
        <v>10000</v>
      </c>
      <c r="K73" s="6"/>
    </row>
    <row r="74" spans="1:11" ht="69.599999999999994" customHeight="1" x14ac:dyDescent="0.25">
      <c r="A74" s="14"/>
      <c r="B74" s="19" t="s">
        <v>137</v>
      </c>
      <c r="C74" s="18">
        <v>22</v>
      </c>
      <c r="D74" s="17">
        <v>3</v>
      </c>
      <c r="E74" s="17">
        <v>14</v>
      </c>
      <c r="F74" s="16" t="s">
        <v>136</v>
      </c>
      <c r="G74" s="15" t="s">
        <v>4</v>
      </c>
      <c r="H74" s="26">
        <f>H75</f>
        <v>10000</v>
      </c>
      <c r="I74" s="26">
        <f t="shared" ref="I74:J74" si="32">I75</f>
        <v>10000</v>
      </c>
      <c r="J74" s="26">
        <f t="shared" si="32"/>
        <v>10000</v>
      </c>
      <c r="K74" s="6"/>
    </row>
    <row r="75" spans="1:11" ht="27" customHeight="1" x14ac:dyDescent="0.25">
      <c r="A75" s="14"/>
      <c r="B75" s="13" t="s">
        <v>12</v>
      </c>
      <c r="C75" s="12">
        <v>22</v>
      </c>
      <c r="D75" s="11">
        <v>3</v>
      </c>
      <c r="E75" s="11">
        <v>14</v>
      </c>
      <c r="F75" s="10" t="s">
        <v>136</v>
      </c>
      <c r="G75" s="9">
        <v>200</v>
      </c>
      <c r="H75" s="31">
        <f>H76</f>
        <v>10000</v>
      </c>
      <c r="I75" s="31">
        <f t="shared" ref="I75:J75" si="33">I76</f>
        <v>10000</v>
      </c>
      <c r="J75" s="31">
        <f t="shared" si="33"/>
        <v>10000</v>
      </c>
      <c r="K75" s="6"/>
    </row>
    <row r="76" spans="1:11" ht="40.200000000000003" customHeight="1" x14ac:dyDescent="0.25">
      <c r="A76" s="14"/>
      <c r="B76" s="13" t="s">
        <v>11</v>
      </c>
      <c r="C76" s="12">
        <v>22</v>
      </c>
      <c r="D76" s="11">
        <v>3</v>
      </c>
      <c r="E76" s="11">
        <v>14</v>
      </c>
      <c r="F76" s="10" t="s">
        <v>136</v>
      </c>
      <c r="G76" s="9">
        <v>240</v>
      </c>
      <c r="H76" s="8">
        <v>10000</v>
      </c>
      <c r="I76" s="8">
        <v>10000</v>
      </c>
      <c r="J76" s="7">
        <v>10000</v>
      </c>
      <c r="K76" s="6"/>
    </row>
    <row r="77" spans="1:11" ht="25.95" customHeight="1" x14ac:dyDescent="0.25">
      <c r="A77" s="14"/>
      <c r="B77" s="19" t="s">
        <v>15</v>
      </c>
      <c r="C77" s="18">
        <v>22</v>
      </c>
      <c r="D77" s="17">
        <v>3</v>
      </c>
      <c r="E77" s="17">
        <v>14</v>
      </c>
      <c r="F77" s="16" t="s">
        <v>14</v>
      </c>
      <c r="G77" s="15" t="s">
        <v>4</v>
      </c>
      <c r="H77" s="26">
        <f>H78</f>
        <v>200000</v>
      </c>
      <c r="I77" s="26">
        <f t="shared" ref="I77:J77" si="34">I78</f>
        <v>300000</v>
      </c>
      <c r="J77" s="26">
        <f t="shared" si="34"/>
        <v>500000</v>
      </c>
      <c r="K77" s="6"/>
    </row>
    <row r="78" spans="1:11" ht="42" customHeight="1" x14ac:dyDescent="0.25">
      <c r="A78" s="14"/>
      <c r="B78" s="19" t="s">
        <v>135</v>
      </c>
      <c r="C78" s="18">
        <v>22</v>
      </c>
      <c r="D78" s="17">
        <v>3</v>
      </c>
      <c r="E78" s="17">
        <v>14</v>
      </c>
      <c r="F78" s="16" t="s">
        <v>134</v>
      </c>
      <c r="G78" s="15" t="s">
        <v>4</v>
      </c>
      <c r="H78" s="26">
        <f>H79</f>
        <v>200000</v>
      </c>
      <c r="I78" s="26">
        <f t="shared" ref="I78:J78" si="35">I79</f>
        <v>300000</v>
      </c>
      <c r="J78" s="26">
        <f t="shared" si="35"/>
        <v>500000</v>
      </c>
      <c r="K78" s="6"/>
    </row>
    <row r="79" spans="1:11" ht="27" customHeight="1" x14ac:dyDescent="0.25">
      <c r="A79" s="14"/>
      <c r="B79" s="13" t="s">
        <v>12</v>
      </c>
      <c r="C79" s="12">
        <v>22</v>
      </c>
      <c r="D79" s="11">
        <v>3</v>
      </c>
      <c r="E79" s="11">
        <v>14</v>
      </c>
      <c r="F79" s="10" t="s">
        <v>134</v>
      </c>
      <c r="G79" s="9">
        <v>200</v>
      </c>
      <c r="H79" s="31">
        <f>H80</f>
        <v>200000</v>
      </c>
      <c r="I79" s="31">
        <f t="shared" ref="I79:J79" si="36">I80</f>
        <v>300000</v>
      </c>
      <c r="J79" s="31">
        <f t="shared" si="36"/>
        <v>500000</v>
      </c>
      <c r="K79" s="6"/>
    </row>
    <row r="80" spans="1:11" ht="40.200000000000003" customHeight="1" x14ac:dyDescent="0.25">
      <c r="A80" s="14"/>
      <c r="B80" s="13" t="s">
        <v>11</v>
      </c>
      <c r="C80" s="12">
        <v>22</v>
      </c>
      <c r="D80" s="11">
        <v>3</v>
      </c>
      <c r="E80" s="11">
        <v>14</v>
      </c>
      <c r="F80" s="10" t="s">
        <v>134</v>
      </c>
      <c r="G80" s="9">
        <v>240</v>
      </c>
      <c r="H80" s="8">
        <v>200000</v>
      </c>
      <c r="I80" s="8">
        <v>300000</v>
      </c>
      <c r="J80" s="7">
        <v>500000</v>
      </c>
      <c r="K80" s="6"/>
    </row>
    <row r="81" spans="1:11" ht="26.4" customHeight="1" x14ac:dyDescent="0.25">
      <c r="A81" s="14"/>
      <c r="B81" s="40" t="s">
        <v>133</v>
      </c>
      <c r="C81" s="41">
        <v>22</v>
      </c>
      <c r="D81" s="42">
        <v>4</v>
      </c>
      <c r="E81" s="42">
        <v>0</v>
      </c>
      <c r="F81" s="43" t="s">
        <v>4</v>
      </c>
      <c r="G81" s="44" t="s">
        <v>4</v>
      </c>
      <c r="H81" s="39">
        <f>H82+H108</f>
        <v>66117237.799999997</v>
      </c>
      <c r="I81" s="39">
        <f t="shared" ref="I81:J81" si="37">I82+I108</f>
        <v>18760920</v>
      </c>
      <c r="J81" s="39">
        <f t="shared" si="37"/>
        <v>7714200</v>
      </c>
      <c r="K81" s="6"/>
    </row>
    <row r="82" spans="1:11" ht="25.95" customHeight="1" x14ac:dyDescent="0.25">
      <c r="A82" s="14"/>
      <c r="B82" s="19" t="s">
        <v>132</v>
      </c>
      <c r="C82" s="18">
        <v>22</v>
      </c>
      <c r="D82" s="17">
        <v>4</v>
      </c>
      <c r="E82" s="17">
        <v>9</v>
      </c>
      <c r="F82" s="16" t="s">
        <v>4</v>
      </c>
      <c r="G82" s="15" t="s">
        <v>4</v>
      </c>
      <c r="H82" s="26">
        <f>H83+H87</f>
        <v>64617237.799999997</v>
      </c>
      <c r="I82" s="26">
        <f t="shared" ref="I82:J82" si="38">I83+I87</f>
        <v>18310920</v>
      </c>
      <c r="J82" s="26">
        <f t="shared" si="38"/>
        <v>7264200</v>
      </c>
      <c r="K82" s="6"/>
    </row>
    <row r="83" spans="1:11" ht="18.600000000000001" customHeight="1" x14ac:dyDescent="0.25">
      <c r="A83" s="14"/>
      <c r="B83" s="19" t="s">
        <v>131</v>
      </c>
      <c r="C83" s="18">
        <v>22</v>
      </c>
      <c r="D83" s="17">
        <v>4</v>
      </c>
      <c r="E83" s="17">
        <v>9</v>
      </c>
      <c r="F83" s="16" t="s">
        <v>130</v>
      </c>
      <c r="G83" s="15" t="s">
        <v>4</v>
      </c>
      <c r="H83" s="26">
        <f>H84</f>
        <v>21274000</v>
      </c>
      <c r="I83" s="26">
        <f t="shared" ref="I83:J83" si="39">I84</f>
        <v>0</v>
      </c>
      <c r="J83" s="26">
        <f t="shared" si="39"/>
        <v>0</v>
      </c>
      <c r="K83" s="6"/>
    </row>
    <row r="84" spans="1:11" ht="23.4" customHeight="1" x14ac:dyDescent="0.25">
      <c r="A84" s="14"/>
      <c r="B84" s="19" t="s">
        <v>129</v>
      </c>
      <c r="C84" s="18">
        <v>22</v>
      </c>
      <c r="D84" s="17">
        <v>4</v>
      </c>
      <c r="E84" s="17">
        <v>9</v>
      </c>
      <c r="F84" s="16" t="s">
        <v>128</v>
      </c>
      <c r="G84" s="15" t="s">
        <v>4</v>
      </c>
      <c r="H84" s="26">
        <f>H85</f>
        <v>21274000</v>
      </c>
      <c r="I84" s="26">
        <f t="shared" ref="I84:J84" si="40">I85</f>
        <v>0</v>
      </c>
      <c r="J84" s="26">
        <f t="shared" si="40"/>
        <v>0</v>
      </c>
      <c r="K84" s="6"/>
    </row>
    <row r="85" spans="1:11" ht="40.200000000000003" customHeight="1" x14ac:dyDescent="0.25">
      <c r="A85" s="14"/>
      <c r="B85" s="13" t="s">
        <v>70</v>
      </c>
      <c r="C85" s="12">
        <v>22</v>
      </c>
      <c r="D85" s="11">
        <v>4</v>
      </c>
      <c r="E85" s="11">
        <v>9</v>
      </c>
      <c r="F85" s="10" t="s">
        <v>128</v>
      </c>
      <c r="G85" s="9">
        <v>400</v>
      </c>
      <c r="H85" s="31">
        <f>H86</f>
        <v>21274000</v>
      </c>
      <c r="I85" s="31">
        <f t="shared" ref="I85:J85" si="41">I86</f>
        <v>0</v>
      </c>
      <c r="J85" s="31">
        <f t="shared" si="41"/>
        <v>0</v>
      </c>
      <c r="K85" s="6"/>
    </row>
    <row r="86" spans="1:11" ht="13.95" customHeight="1" x14ac:dyDescent="0.25">
      <c r="A86" s="14"/>
      <c r="B86" s="13" t="s">
        <v>69</v>
      </c>
      <c r="C86" s="12">
        <v>22</v>
      </c>
      <c r="D86" s="11">
        <v>4</v>
      </c>
      <c r="E86" s="11">
        <v>9</v>
      </c>
      <c r="F86" s="10" t="s">
        <v>128</v>
      </c>
      <c r="G86" s="9">
        <v>410</v>
      </c>
      <c r="H86" s="8">
        <v>21274000</v>
      </c>
      <c r="I86" s="8">
        <v>0</v>
      </c>
      <c r="J86" s="7">
        <v>0</v>
      </c>
      <c r="K86" s="6"/>
    </row>
    <row r="87" spans="1:11" ht="27.6" customHeight="1" x14ac:dyDescent="0.25">
      <c r="A87" s="14"/>
      <c r="B87" s="19" t="s">
        <v>15</v>
      </c>
      <c r="C87" s="18">
        <v>22</v>
      </c>
      <c r="D87" s="17">
        <v>4</v>
      </c>
      <c r="E87" s="17">
        <v>9</v>
      </c>
      <c r="F87" s="16" t="s">
        <v>14</v>
      </c>
      <c r="G87" s="15" t="s">
        <v>4</v>
      </c>
      <c r="H87" s="26">
        <f>H88+H91+H96+H99+H102+H105</f>
        <v>43343237.799999997</v>
      </c>
      <c r="I87" s="26">
        <f t="shared" ref="I87:J87" si="42">I88+I91+I96+I99+I102+I105</f>
        <v>18310920</v>
      </c>
      <c r="J87" s="26">
        <f t="shared" si="42"/>
        <v>7264200</v>
      </c>
      <c r="K87" s="6"/>
    </row>
    <row r="88" spans="1:11" ht="28.2" customHeight="1" x14ac:dyDescent="0.25">
      <c r="A88" s="14"/>
      <c r="B88" s="19" t="s">
        <v>127</v>
      </c>
      <c r="C88" s="18">
        <v>22</v>
      </c>
      <c r="D88" s="17">
        <v>4</v>
      </c>
      <c r="E88" s="17">
        <v>9</v>
      </c>
      <c r="F88" s="16" t="s">
        <v>126</v>
      </c>
      <c r="G88" s="15" t="s">
        <v>4</v>
      </c>
      <c r="H88" s="26">
        <f>H89</f>
        <v>2100000</v>
      </c>
      <c r="I88" s="26">
        <f t="shared" ref="I88:J88" si="43">I89</f>
        <v>2100000</v>
      </c>
      <c r="J88" s="26">
        <f t="shared" si="43"/>
        <v>2105900</v>
      </c>
      <c r="K88" s="6"/>
    </row>
    <row r="89" spans="1:11" ht="27" customHeight="1" x14ac:dyDescent="0.25">
      <c r="A89" s="14"/>
      <c r="B89" s="13" t="s">
        <v>12</v>
      </c>
      <c r="C89" s="12">
        <v>22</v>
      </c>
      <c r="D89" s="11">
        <v>4</v>
      </c>
      <c r="E89" s="11">
        <v>9</v>
      </c>
      <c r="F89" s="10" t="s">
        <v>126</v>
      </c>
      <c r="G89" s="9">
        <v>200</v>
      </c>
      <c r="H89" s="31">
        <f>H90</f>
        <v>2100000</v>
      </c>
      <c r="I89" s="31">
        <f t="shared" ref="I89:J89" si="44">I90</f>
        <v>2100000</v>
      </c>
      <c r="J89" s="31">
        <f t="shared" si="44"/>
        <v>2105900</v>
      </c>
      <c r="K89" s="6"/>
    </row>
    <row r="90" spans="1:11" ht="40.200000000000003" customHeight="1" x14ac:dyDescent="0.25">
      <c r="A90" s="14"/>
      <c r="B90" s="13" t="s">
        <v>11</v>
      </c>
      <c r="C90" s="12">
        <v>22</v>
      </c>
      <c r="D90" s="11">
        <v>4</v>
      </c>
      <c r="E90" s="11">
        <v>9</v>
      </c>
      <c r="F90" s="10" t="s">
        <v>126</v>
      </c>
      <c r="G90" s="9">
        <v>240</v>
      </c>
      <c r="H90" s="8">
        <v>2100000</v>
      </c>
      <c r="I90" s="8">
        <v>2100000</v>
      </c>
      <c r="J90" s="7">
        <v>2105900</v>
      </c>
      <c r="K90" s="6"/>
    </row>
    <row r="91" spans="1:11" ht="28.2" customHeight="1" x14ac:dyDescent="0.25">
      <c r="A91" s="14"/>
      <c r="B91" s="19" t="s">
        <v>125</v>
      </c>
      <c r="C91" s="18">
        <v>22</v>
      </c>
      <c r="D91" s="17">
        <v>4</v>
      </c>
      <c r="E91" s="17">
        <v>9</v>
      </c>
      <c r="F91" s="16" t="s">
        <v>124</v>
      </c>
      <c r="G91" s="15" t="s">
        <v>4</v>
      </c>
      <c r="H91" s="26">
        <f>H92+H94</f>
        <v>11410800</v>
      </c>
      <c r="I91" s="26">
        <f t="shared" ref="I91:J91" si="45">I92+I94</f>
        <v>4458300</v>
      </c>
      <c r="J91" s="26">
        <f t="shared" si="45"/>
        <v>4700000</v>
      </c>
      <c r="K91" s="6"/>
    </row>
    <row r="92" spans="1:11" ht="27" customHeight="1" x14ac:dyDescent="0.25">
      <c r="A92" s="14"/>
      <c r="B92" s="13" t="s">
        <v>12</v>
      </c>
      <c r="C92" s="12">
        <v>22</v>
      </c>
      <c r="D92" s="11">
        <v>4</v>
      </c>
      <c r="E92" s="11">
        <v>9</v>
      </c>
      <c r="F92" s="10" t="s">
        <v>124</v>
      </c>
      <c r="G92" s="9">
        <v>200</v>
      </c>
      <c r="H92" s="31">
        <f>H93</f>
        <v>11120000</v>
      </c>
      <c r="I92" s="31">
        <f t="shared" ref="I92:J92" si="46">I93</f>
        <v>4458300</v>
      </c>
      <c r="J92" s="31">
        <f t="shared" si="46"/>
        <v>4700000</v>
      </c>
      <c r="K92" s="6"/>
    </row>
    <row r="93" spans="1:11" ht="40.200000000000003" customHeight="1" x14ac:dyDescent="0.25">
      <c r="A93" s="14"/>
      <c r="B93" s="13" t="s">
        <v>11</v>
      </c>
      <c r="C93" s="12">
        <v>22</v>
      </c>
      <c r="D93" s="11">
        <v>4</v>
      </c>
      <c r="E93" s="11">
        <v>9</v>
      </c>
      <c r="F93" s="10" t="s">
        <v>124</v>
      </c>
      <c r="G93" s="9">
        <v>240</v>
      </c>
      <c r="H93" s="8">
        <v>11120000</v>
      </c>
      <c r="I93" s="8">
        <v>4458300</v>
      </c>
      <c r="J93" s="7">
        <v>4700000</v>
      </c>
      <c r="K93" s="6"/>
    </row>
    <row r="94" spans="1:11" ht="40.200000000000003" customHeight="1" x14ac:dyDescent="0.25">
      <c r="A94" s="14"/>
      <c r="B94" s="13" t="s">
        <v>70</v>
      </c>
      <c r="C94" s="12">
        <v>22</v>
      </c>
      <c r="D94" s="11">
        <v>4</v>
      </c>
      <c r="E94" s="11">
        <v>9</v>
      </c>
      <c r="F94" s="10" t="s">
        <v>124</v>
      </c>
      <c r="G94" s="9">
        <v>400</v>
      </c>
      <c r="H94" s="31">
        <f>H95</f>
        <v>290800</v>
      </c>
      <c r="I94" s="31">
        <f t="shared" ref="I94:J94" si="47">I95</f>
        <v>0</v>
      </c>
      <c r="J94" s="31">
        <f t="shared" si="47"/>
        <v>0</v>
      </c>
      <c r="K94" s="6"/>
    </row>
    <row r="95" spans="1:11" ht="13.95" customHeight="1" x14ac:dyDescent="0.25">
      <c r="A95" s="14"/>
      <c r="B95" s="13" t="s">
        <v>69</v>
      </c>
      <c r="C95" s="12">
        <v>22</v>
      </c>
      <c r="D95" s="11">
        <v>4</v>
      </c>
      <c r="E95" s="11">
        <v>9</v>
      </c>
      <c r="F95" s="10" t="s">
        <v>124</v>
      </c>
      <c r="G95" s="9">
        <v>410</v>
      </c>
      <c r="H95" s="8">
        <v>290800</v>
      </c>
      <c r="I95" s="8">
        <v>0</v>
      </c>
      <c r="J95" s="7">
        <v>0</v>
      </c>
      <c r="K95" s="6"/>
    </row>
    <row r="96" spans="1:11" ht="83.4" customHeight="1" x14ac:dyDescent="0.25">
      <c r="A96" s="14"/>
      <c r="B96" s="19" t="s">
        <v>123</v>
      </c>
      <c r="C96" s="18">
        <v>22</v>
      </c>
      <c r="D96" s="17">
        <v>4</v>
      </c>
      <c r="E96" s="17">
        <v>9</v>
      </c>
      <c r="F96" s="16" t="s">
        <v>122</v>
      </c>
      <c r="G96" s="15" t="s">
        <v>4</v>
      </c>
      <c r="H96" s="26">
        <f>H97</f>
        <v>353020</v>
      </c>
      <c r="I96" s="26">
        <f t="shared" ref="I96:J96" si="48">I97</f>
        <v>112940</v>
      </c>
      <c r="J96" s="26">
        <f t="shared" si="48"/>
        <v>0</v>
      </c>
      <c r="K96" s="6"/>
    </row>
    <row r="97" spans="1:11" ht="27" customHeight="1" x14ac:dyDescent="0.25">
      <c r="A97" s="14"/>
      <c r="B97" s="13" t="s">
        <v>12</v>
      </c>
      <c r="C97" s="12">
        <v>22</v>
      </c>
      <c r="D97" s="11">
        <v>4</v>
      </c>
      <c r="E97" s="11">
        <v>9</v>
      </c>
      <c r="F97" s="10" t="s">
        <v>122</v>
      </c>
      <c r="G97" s="9">
        <v>200</v>
      </c>
      <c r="H97" s="31">
        <f>H98</f>
        <v>353020</v>
      </c>
      <c r="I97" s="31">
        <f t="shared" ref="I97:J97" si="49">I98</f>
        <v>112940</v>
      </c>
      <c r="J97" s="31">
        <f t="shared" si="49"/>
        <v>0</v>
      </c>
      <c r="K97" s="6"/>
    </row>
    <row r="98" spans="1:11" ht="40.200000000000003" customHeight="1" x14ac:dyDescent="0.25">
      <c r="A98" s="14"/>
      <c r="B98" s="13" t="s">
        <v>11</v>
      </c>
      <c r="C98" s="12">
        <v>22</v>
      </c>
      <c r="D98" s="11">
        <v>4</v>
      </c>
      <c r="E98" s="11">
        <v>9</v>
      </c>
      <c r="F98" s="10" t="s">
        <v>122</v>
      </c>
      <c r="G98" s="9">
        <v>240</v>
      </c>
      <c r="H98" s="8">
        <v>353020</v>
      </c>
      <c r="I98" s="8">
        <v>112940</v>
      </c>
      <c r="J98" s="7">
        <v>0</v>
      </c>
      <c r="K98" s="6"/>
    </row>
    <row r="99" spans="1:11" ht="42" customHeight="1" x14ac:dyDescent="0.25">
      <c r="A99" s="14"/>
      <c r="B99" s="19" t="s">
        <v>121</v>
      </c>
      <c r="C99" s="18">
        <v>22</v>
      </c>
      <c r="D99" s="17">
        <v>4</v>
      </c>
      <c r="E99" s="17">
        <v>9</v>
      </c>
      <c r="F99" s="16" t="s">
        <v>120</v>
      </c>
      <c r="G99" s="15" t="s">
        <v>4</v>
      </c>
      <c r="H99" s="26">
        <f>H100</f>
        <v>26600</v>
      </c>
      <c r="I99" s="26">
        <f t="shared" ref="I99:J100" si="50">I100</f>
        <v>18400</v>
      </c>
      <c r="J99" s="26">
        <f t="shared" si="50"/>
        <v>18400</v>
      </c>
      <c r="K99" s="6"/>
    </row>
    <row r="100" spans="1:11" ht="24.6" customHeight="1" x14ac:dyDescent="0.25">
      <c r="A100" s="14"/>
      <c r="B100" s="13" t="s">
        <v>10</v>
      </c>
      <c r="C100" s="12">
        <v>22</v>
      </c>
      <c r="D100" s="11">
        <v>4</v>
      </c>
      <c r="E100" s="11">
        <v>9</v>
      </c>
      <c r="F100" s="10" t="s">
        <v>120</v>
      </c>
      <c r="G100" s="9">
        <v>800</v>
      </c>
      <c r="H100" s="31">
        <f>H101</f>
        <v>26600</v>
      </c>
      <c r="I100" s="31">
        <f t="shared" si="50"/>
        <v>18400</v>
      </c>
      <c r="J100" s="31">
        <f t="shared" si="50"/>
        <v>18400</v>
      </c>
      <c r="K100" s="6"/>
    </row>
    <row r="101" spans="1:11" ht="13.95" customHeight="1" x14ac:dyDescent="0.25">
      <c r="A101" s="14"/>
      <c r="B101" s="13" t="s">
        <v>9</v>
      </c>
      <c r="C101" s="12">
        <v>22</v>
      </c>
      <c r="D101" s="11">
        <v>4</v>
      </c>
      <c r="E101" s="11">
        <v>9</v>
      </c>
      <c r="F101" s="10" t="s">
        <v>120</v>
      </c>
      <c r="G101" s="9">
        <v>850</v>
      </c>
      <c r="H101" s="8">
        <v>26600</v>
      </c>
      <c r="I101" s="8">
        <v>18400</v>
      </c>
      <c r="J101" s="7">
        <v>18400</v>
      </c>
      <c r="K101" s="6"/>
    </row>
    <row r="102" spans="1:11" ht="28.2" customHeight="1" x14ac:dyDescent="0.25">
      <c r="A102" s="14"/>
      <c r="B102" s="19" t="s">
        <v>119</v>
      </c>
      <c r="C102" s="18">
        <v>22</v>
      </c>
      <c r="D102" s="17">
        <v>4</v>
      </c>
      <c r="E102" s="17">
        <v>9</v>
      </c>
      <c r="F102" s="16" t="s">
        <v>118</v>
      </c>
      <c r="G102" s="15" t="s">
        <v>4</v>
      </c>
      <c r="H102" s="26">
        <f>H103</f>
        <v>493300</v>
      </c>
      <c r="I102" s="26">
        <f t="shared" ref="I102:J103" si="51">I103</f>
        <v>439900</v>
      </c>
      <c r="J102" s="26">
        <f t="shared" si="51"/>
        <v>439900</v>
      </c>
      <c r="K102" s="6"/>
    </row>
    <row r="103" spans="1:11" ht="26.4" customHeight="1" x14ac:dyDescent="0.25">
      <c r="A103" s="14"/>
      <c r="B103" s="13" t="s">
        <v>10</v>
      </c>
      <c r="C103" s="12">
        <v>22</v>
      </c>
      <c r="D103" s="11">
        <v>4</v>
      </c>
      <c r="E103" s="11">
        <v>9</v>
      </c>
      <c r="F103" s="10" t="s">
        <v>118</v>
      </c>
      <c r="G103" s="9">
        <v>800</v>
      </c>
      <c r="H103" s="31">
        <f>H104</f>
        <v>493300</v>
      </c>
      <c r="I103" s="31">
        <f t="shared" si="51"/>
        <v>439900</v>
      </c>
      <c r="J103" s="31">
        <f t="shared" si="51"/>
        <v>439900</v>
      </c>
      <c r="K103" s="6"/>
    </row>
    <row r="104" spans="1:11" ht="13.95" customHeight="1" x14ac:dyDescent="0.25">
      <c r="A104" s="14"/>
      <c r="B104" s="13" t="s">
        <v>9</v>
      </c>
      <c r="C104" s="12">
        <v>22</v>
      </c>
      <c r="D104" s="11">
        <v>4</v>
      </c>
      <c r="E104" s="11">
        <v>9</v>
      </c>
      <c r="F104" s="10" t="s">
        <v>118</v>
      </c>
      <c r="G104" s="9">
        <v>850</v>
      </c>
      <c r="H104" s="8">
        <v>493300</v>
      </c>
      <c r="I104" s="8">
        <v>439900</v>
      </c>
      <c r="J104" s="7">
        <v>439900</v>
      </c>
      <c r="K104" s="6"/>
    </row>
    <row r="105" spans="1:11" ht="83.4" customHeight="1" x14ac:dyDescent="0.25">
      <c r="A105" s="14"/>
      <c r="B105" s="19" t="s">
        <v>117</v>
      </c>
      <c r="C105" s="18">
        <v>22</v>
      </c>
      <c r="D105" s="17">
        <v>4</v>
      </c>
      <c r="E105" s="17">
        <v>9</v>
      </c>
      <c r="F105" s="16" t="s">
        <v>116</v>
      </c>
      <c r="G105" s="15" t="s">
        <v>4</v>
      </c>
      <c r="H105" s="26">
        <f>H106</f>
        <v>28959517.800000001</v>
      </c>
      <c r="I105" s="26">
        <f t="shared" ref="I105:J105" si="52">I106</f>
        <v>11181380</v>
      </c>
      <c r="J105" s="26">
        <f t="shared" si="52"/>
        <v>0</v>
      </c>
      <c r="K105" s="6"/>
    </row>
    <row r="106" spans="1:11" ht="27" customHeight="1" x14ac:dyDescent="0.25">
      <c r="A106" s="14"/>
      <c r="B106" s="13" t="s">
        <v>12</v>
      </c>
      <c r="C106" s="12">
        <v>22</v>
      </c>
      <c r="D106" s="11">
        <v>4</v>
      </c>
      <c r="E106" s="11">
        <v>9</v>
      </c>
      <c r="F106" s="10" t="s">
        <v>116</v>
      </c>
      <c r="G106" s="9">
        <v>200</v>
      </c>
      <c r="H106" s="31">
        <f>H107</f>
        <v>28959517.800000001</v>
      </c>
      <c r="I106" s="31">
        <f t="shared" ref="I106:J106" si="53">I107</f>
        <v>11181380</v>
      </c>
      <c r="J106" s="31">
        <f t="shared" si="53"/>
        <v>0</v>
      </c>
      <c r="K106" s="6"/>
    </row>
    <row r="107" spans="1:11" ht="40.200000000000003" customHeight="1" x14ac:dyDescent="0.25">
      <c r="A107" s="14"/>
      <c r="B107" s="13" t="s">
        <v>11</v>
      </c>
      <c r="C107" s="12">
        <v>22</v>
      </c>
      <c r="D107" s="11">
        <v>4</v>
      </c>
      <c r="E107" s="11">
        <v>9</v>
      </c>
      <c r="F107" s="10" t="s">
        <v>116</v>
      </c>
      <c r="G107" s="9">
        <v>240</v>
      </c>
      <c r="H107" s="8">
        <v>28959517.800000001</v>
      </c>
      <c r="I107" s="8">
        <v>11181380</v>
      </c>
      <c r="J107" s="7">
        <v>0</v>
      </c>
      <c r="K107" s="6"/>
    </row>
    <row r="108" spans="1:11" ht="28.2" customHeight="1" x14ac:dyDescent="0.25">
      <c r="A108" s="14"/>
      <c r="B108" s="19" t="s">
        <v>115</v>
      </c>
      <c r="C108" s="18">
        <v>22</v>
      </c>
      <c r="D108" s="17">
        <v>4</v>
      </c>
      <c r="E108" s="17">
        <v>12</v>
      </c>
      <c r="F108" s="16" t="s">
        <v>4</v>
      </c>
      <c r="G108" s="15" t="s">
        <v>4</v>
      </c>
      <c r="H108" s="26">
        <f>H109+H113</f>
        <v>1500000</v>
      </c>
      <c r="I108" s="26">
        <f t="shared" ref="I108:J108" si="54">I109+I113</f>
        <v>450000</v>
      </c>
      <c r="J108" s="26">
        <f t="shared" si="54"/>
        <v>450000</v>
      </c>
      <c r="K108" s="6"/>
    </row>
    <row r="109" spans="1:11" ht="28.2" customHeight="1" x14ac:dyDescent="0.25">
      <c r="A109" s="14"/>
      <c r="B109" s="19" t="s">
        <v>114</v>
      </c>
      <c r="C109" s="18">
        <v>22</v>
      </c>
      <c r="D109" s="17">
        <v>4</v>
      </c>
      <c r="E109" s="17">
        <v>12</v>
      </c>
      <c r="F109" s="16" t="s">
        <v>113</v>
      </c>
      <c r="G109" s="15" t="s">
        <v>4</v>
      </c>
      <c r="H109" s="26">
        <f>H110</f>
        <v>50000</v>
      </c>
      <c r="I109" s="26">
        <f t="shared" ref="I109:J109" si="55">I110</f>
        <v>50000</v>
      </c>
      <c r="J109" s="26">
        <f t="shared" si="55"/>
        <v>50000</v>
      </c>
      <c r="K109" s="6"/>
    </row>
    <row r="110" spans="1:11" ht="69.599999999999994" customHeight="1" x14ac:dyDescent="0.25">
      <c r="A110" s="14"/>
      <c r="B110" s="19" t="s">
        <v>112</v>
      </c>
      <c r="C110" s="18">
        <v>22</v>
      </c>
      <c r="D110" s="17">
        <v>4</v>
      </c>
      <c r="E110" s="17">
        <v>12</v>
      </c>
      <c r="F110" s="16" t="s">
        <v>111</v>
      </c>
      <c r="G110" s="15" t="s">
        <v>4</v>
      </c>
      <c r="H110" s="26">
        <f>H111</f>
        <v>50000</v>
      </c>
      <c r="I110" s="26">
        <f t="shared" ref="I110:J110" si="56">I111</f>
        <v>50000</v>
      </c>
      <c r="J110" s="26">
        <f t="shared" si="56"/>
        <v>50000</v>
      </c>
      <c r="K110" s="6"/>
    </row>
    <row r="111" spans="1:11" ht="28.2" customHeight="1" x14ac:dyDescent="0.25">
      <c r="A111" s="14"/>
      <c r="B111" s="13" t="s">
        <v>10</v>
      </c>
      <c r="C111" s="12">
        <v>22</v>
      </c>
      <c r="D111" s="11">
        <v>4</v>
      </c>
      <c r="E111" s="11">
        <v>12</v>
      </c>
      <c r="F111" s="10" t="s">
        <v>111</v>
      </c>
      <c r="G111" s="9">
        <v>800</v>
      </c>
      <c r="H111" s="31">
        <f>H112</f>
        <v>50000</v>
      </c>
      <c r="I111" s="31">
        <f t="shared" ref="I111:J111" si="57">I112</f>
        <v>50000</v>
      </c>
      <c r="J111" s="31">
        <f t="shared" si="57"/>
        <v>50000</v>
      </c>
      <c r="K111" s="6"/>
    </row>
    <row r="112" spans="1:11" ht="53.4" customHeight="1" x14ac:dyDescent="0.25">
      <c r="A112" s="14"/>
      <c r="B112" s="13" t="s">
        <v>55</v>
      </c>
      <c r="C112" s="12">
        <v>22</v>
      </c>
      <c r="D112" s="11">
        <v>4</v>
      </c>
      <c r="E112" s="11">
        <v>12</v>
      </c>
      <c r="F112" s="10" t="s">
        <v>111</v>
      </c>
      <c r="G112" s="9">
        <v>810</v>
      </c>
      <c r="H112" s="8">
        <v>50000</v>
      </c>
      <c r="I112" s="8">
        <v>50000</v>
      </c>
      <c r="J112" s="7">
        <v>50000</v>
      </c>
      <c r="K112" s="6"/>
    </row>
    <row r="113" spans="1:11" ht="22.95" customHeight="1" x14ac:dyDescent="0.25">
      <c r="A113" s="14"/>
      <c r="B113" s="19" t="s">
        <v>15</v>
      </c>
      <c r="C113" s="18">
        <v>22</v>
      </c>
      <c r="D113" s="17">
        <v>4</v>
      </c>
      <c r="E113" s="17">
        <v>12</v>
      </c>
      <c r="F113" s="16" t="s">
        <v>14</v>
      </c>
      <c r="G113" s="15" t="s">
        <v>4</v>
      </c>
      <c r="H113" s="26">
        <f>H114+H117+H120</f>
        <v>1450000</v>
      </c>
      <c r="I113" s="26">
        <f t="shared" ref="I113:J113" si="58">I114+I117+I120</f>
        <v>400000</v>
      </c>
      <c r="J113" s="26">
        <f t="shared" si="58"/>
        <v>400000</v>
      </c>
      <c r="K113" s="6"/>
    </row>
    <row r="114" spans="1:11" ht="28.2" customHeight="1" x14ac:dyDescent="0.25">
      <c r="A114" s="14"/>
      <c r="B114" s="19" t="s">
        <v>110</v>
      </c>
      <c r="C114" s="18">
        <v>22</v>
      </c>
      <c r="D114" s="17">
        <v>4</v>
      </c>
      <c r="E114" s="17">
        <v>12</v>
      </c>
      <c r="F114" s="16" t="s">
        <v>109</v>
      </c>
      <c r="G114" s="15" t="s">
        <v>4</v>
      </c>
      <c r="H114" s="26">
        <f>H115</f>
        <v>800000</v>
      </c>
      <c r="I114" s="26">
        <f t="shared" ref="I114:J114" si="59">I115</f>
        <v>200000</v>
      </c>
      <c r="J114" s="26">
        <f t="shared" si="59"/>
        <v>200000</v>
      </c>
      <c r="K114" s="6"/>
    </row>
    <row r="115" spans="1:11" ht="27" customHeight="1" x14ac:dyDescent="0.25">
      <c r="A115" s="14"/>
      <c r="B115" s="13" t="s">
        <v>12</v>
      </c>
      <c r="C115" s="12">
        <v>22</v>
      </c>
      <c r="D115" s="11">
        <v>4</v>
      </c>
      <c r="E115" s="11">
        <v>12</v>
      </c>
      <c r="F115" s="10" t="s">
        <v>109</v>
      </c>
      <c r="G115" s="9">
        <v>200</v>
      </c>
      <c r="H115" s="31">
        <f>H116</f>
        <v>800000</v>
      </c>
      <c r="I115" s="31">
        <f t="shared" ref="I115:J115" si="60">I116</f>
        <v>200000</v>
      </c>
      <c r="J115" s="31">
        <f t="shared" si="60"/>
        <v>200000</v>
      </c>
      <c r="K115" s="6"/>
    </row>
    <row r="116" spans="1:11" ht="40.200000000000003" customHeight="1" x14ac:dyDescent="0.25">
      <c r="A116" s="14"/>
      <c r="B116" s="13" t="s">
        <v>11</v>
      </c>
      <c r="C116" s="12">
        <v>22</v>
      </c>
      <c r="D116" s="11">
        <v>4</v>
      </c>
      <c r="E116" s="11">
        <v>12</v>
      </c>
      <c r="F116" s="10" t="s">
        <v>109</v>
      </c>
      <c r="G116" s="9">
        <v>240</v>
      </c>
      <c r="H116" s="8">
        <v>800000</v>
      </c>
      <c r="I116" s="8">
        <v>200000</v>
      </c>
      <c r="J116" s="7">
        <v>200000</v>
      </c>
      <c r="K116" s="6"/>
    </row>
    <row r="117" spans="1:11" ht="28.2" customHeight="1" x14ac:dyDescent="0.25">
      <c r="A117" s="14"/>
      <c r="B117" s="19" t="s">
        <v>108</v>
      </c>
      <c r="C117" s="18">
        <v>22</v>
      </c>
      <c r="D117" s="17">
        <v>4</v>
      </c>
      <c r="E117" s="17">
        <v>12</v>
      </c>
      <c r="F117" s="16" t="s">
        <v>107</v>
      </c>
      <c r="G117" s="15" t="s">
        <v>4</v>
      </c>
      <c r="H117" s="26">
        <f>H118</f>
        <v>250000</v>
      </c>
      <c r="I117" s="26">
        <f t="shared" ref="I117:J117" si="61">I118</f>
        <v>200000</v>
      </c>
      <c r="J117" s="26">
        <f t="shared" si="61"/>
        <v>200000</v>
      </c>
      <c r="K117" s="6"/>
    </row>
    <row r="118" spans="1:11" ht="27" customHeight="1" x14ac:dyDescent="0.25">
      <c r="A118" s="14"/>
      <c r="B118" s="13" t="s">
        <v>12</v>
      </c>
      <c r="C118" s="12">
        <v>22</v>
      </c>
      <c r="D118" s="11">
        <v>4</v>
      </c>
      <c r="E118" s="11">
        <v>12</v>
      </c>
      <c r="F118" s="10" t="s">
        <v>107</v>
      </c>
      <c r="G118" s="9">
        <v>200</v>
      </c>
      <c r="H118" s="31">
        <f>H119</f>
        <v>250000</v>
      </c>
      <c r="I118" s="31">
        <f t="shared" ref="I118:J118" si="62">I119</f>
        <v>200000</v>
      </c>
      <c r="J118" s="31">
        <f t="shared" si="62"/>
        <v>200000</v>
      </c>
      <c r="K118" s="6"/>
    </row>
    <row r="119" spans="1:11" ht="40.200000000000003" customHeight="1" x14ac:dyDescent="0.25">
      <c r="A119" s="14"/>
      <c r="B119" s="13" t="s">
        <v>11</v>
      </c>
      <c r="C119" s="12">
        <v>22</v>
      </c>
      <c r="D119" s="11">
        <v>4</v>
      </c>
      <c r="E119" s="11">
        <v>12</v>
      </c>
      <c r="F119" s="10" t="s">
        <v>107</v>
      </c>
      <c r="G119" s="9">
        <v>240</v>
      </c>
      <c r="H119" s="8">
        <v>250000</v>
      </c>
      <c r="I119" s="8">
        <v>200000</v>
      </c>
      <c r="J119" s="7">
        <v>200000</v>
      </c>
      <c r="K119" s="6"/>
    </row>
    <row r="120" spans="1:11" ht="55.95" customHeight="1" x14ac:dyDescent="0.25">
      <c r="A120" s="14"/>
      <c r="B120" s="19" t="s">
        <v>106</v>
      </c>
      <c r="C120" s="18">
        <v>22</v>
      </c>
      <c r="D120" s="17">
        <v>4</v>
      </c>
      <c r="E120" s="17">
        <v>12</v>
      </c>
      <c r="F120" s="16" t="s">
        <v>105</v>
      </c>
      <c r="G120" s="15" t="s">
        <v>4</v>
      </c>
      <c r="H120" s="26">
        <f>H121</f>
        <v>400000</v>
      </c>
      <c r="I120" s="26">
        <f t="shared" ref="I120:J120" si="63">I121</f>
        <v>0</v>
      </c>
      <c r="J120" s="26">
        <f t="shared" si="63"/>
        <v>0</v>
      </c>
      <c r="K120" s="6"/>
    </row>
    <row r="121" spans="1:11" ht="27" customHeight="1" x14ac:dyDescent="0.25">
      <c r="A121" s="14"/>
      <c r="B121" s="13" t="s">
        <v>12</v>
      </c>
      <c r="C121" s="12">
        <v>22</v>
      </c>
      <c r="D121" s="11">
        <v>4</v>
      </c>
      <c r="E121" s="11">
        <v>12</v>
      </c>
      <c r="F121" s="10" t="s">
        <v>105</v>
      </c>
      <c r="G121" s="9">
        <v>200</v>
      </c>
      <c r="H121" s="31">
        <f>H122</f>
        <v>400000</v>
      </c>
      <c r="I121" s="31">
        <f t="shared" ref="I121:J121" si="64">I122</f>
        <v>0</v>
      </c>
      <c r="J121" s="31">
        <f t="shared" si="64"/>
        <v>0</v>
      </c>
      <c r="K121" s="6"/>
    </row>
    <row r="122" spans="1:11" ht="40.200000000000003" customHeight="1" x14ac:dyDescent="0.25">
      <c r="A122" s="14"/>
      <c r="B122" s="13" t="s">
        <v>11</v>
      </c>
      <c r="C122" s="12">
        <v>22</v>
      </c>
      <c r="D122" s="11">
        <v>4</v>
      </c>
      <c r="E122" s="11">
        <v>12</v>
      </c>
      <c r="F122" s="10" t="s">
        <v>105</v>
      </c>
      <c r="G122" s="9">
        <v>240</v>
      </c>
      <c r="H122" s="8">
        <v>400000</v>
      </c>
      <c r="I122" s="8">
        <v>0</v>
      </c>
      <c r="J122" s="7">
        <v>0</v>
      </c>
      <c r="K122" s="6"/>
    </row>
    <row r="123" spans="1:11" ht="28.2" customHeight="1" x14ac:dyDescent="0.25">
      <c r="A123" s="14"/>
      <c r="B123" s="40" t="s">
        <v>104</v>
      </c>
      <c r="C123" s="41">
        <v>22</v>
      </c>
      <c r="D123" s="42">
        <v>5</v>
      </c>
      <c r="E123" s="42">
        <v>0</v>
      </c>
      <c r="F123" s="43" t="s">
        <v>4</v>
      </c>
      <c r="G123" s="44" t="s">
        <v>4</v>
      </c>
      <c r="H123" s="39">
        <f>H124+H148+H169+H196</f>
        <v>391767637.55000001</v>
      </c>
      <c r="I123" s="39">
        <f t="shared" ref="I123:J123" si="65">I124+I148+I169+I196</f>
        <v>636719000</v>
      </c>
      <c r="J123" s="39">
        <f t="shared" si="65"/>
        <v>159365081.45999998</v>
      </c>
      <c r="K123" s="6"/>
    </row>
    <row r="124" spans="1:11" ht="27" customHeight="1" x14ac:dyDescent="0.25">
      <c r="A124" s="14"/>
      <c r="B124" s="19" t="s">
        <v>103</v>
      </c>
      <c r="C124" s="18">
        <v>22</v>
      </c>
      <c r="D124" s="17">
        <v>5</v>
      </c>
      <c r="E124" s="17">
        <v>1</v>
      </c>
      <c r="F124" s="16" t="s">
        <v>4</v>
      </c>
      <c r="G124" s="15" t="s">
        <v>4</v>
      </c>
      <c r="H124" s="26">
        <f>H125</f>
        <v>98652224.099999994</v>
      </c>
      <c r="I124" s="26">
        <f t="shared" ref="I124:J124" si="66">I125</f>
        <v>8259800</v>
      </c>
      <c r="J124" s="26">
        <f t="shared" si="66"/>
        <v>1306000</v>
      </c>
      <c r="K124" s="6"/>
    </row>
    <row r="125" spans="1:11" ht="27.6" customHeight="1" x14ac:dyDescent="0.25">
      <c r="A125" s="14"/>
      <c r="B125" s="19" t="s">
        <v>15</v>
      </c>
      <c r="C125" s="18">
        <v>22</v>
      </c>
      <c r="D125" s="17">
        <v>5</v>
      </c>
      <c r="E125" s="17">
        <v>1</v>
      </c>
      <c r="F125" s="16" t="s">
        <v>14</v>
      </c>
      <c r="G125" s="15" t="s">
        <v>4</v>
      </c>
      <c r="H125" s="26">
        <f>H126+H129+H132+H138+H141</f>
        <v>98652224.099999994</v>
      </c>
      <c r="I125" s="26">
        <f t="shared" ref="I125:J125" si="67">I126+I129+I132+I138+I141</f>
        <v>8259800</v>
      </c>
      <c r="J125" s="26">
        <f t="shared" si="67"/>
        <v>1306000</v>
      </c>
      <c r="K125" s="6"/>
    </row>
    <row r="126" spans="1:11" ht="69.599999999999994" customHeight="1" x14ac:dyDescent="0.25">
      <c r="A126" s="14"/>
      <c r="B126" s="19" t="s">
        <v>102</v>
      </c>
      <c r="C126" s="18">
        <v>22</v>
      </c>
      <c r="D126" s="17">
        <v>5</v>
      </c>
      <c r="E126" s="17">
        <v>1</v>
      </c>
      <c r="F126" s="16" t="s">
        <v>101</v>
      </c>
      <c r="G126" s="15" t="s">
        <v>4</v>
      </c>
      <c r="H126" s="26">
        <f>H127</f>
        <v>0</v>
      </c>
      <c r="I126" s="26">
        <f t="shared" ref="I126:J126" si="68">I127</f>
        <v>6821700</v>
      </c>
      <c r="J126" s="26">
        <f t="shared" si="68"/>
        <v>0</v>
      </c>
      <c r="K126" s="6"/>
    </row>
    <row r="127" spans="1:11" ht="40.200000000000003" customHeight="1" x14ac:dyDescent="0.25">
      <c r="A127" s="14"/>
      <c r="B127" s="13" t="s">
        <v>70</v>
      </c>
      <c r="C127" s="12">
        <v>22</v>
      </c>
      <c r="D127" s="11">
        <v>5</v>
      </c>
      <c r="E127" s="11">
        <v>1</v>
      </c>
      <c r="F127" s="10" t="s">
        <v>101</v>
      </c>
      <c r="G127" s="9">
        <v>400</v>
      </c>
      <c r="H127" s="31">
        <f>H128</f>
        <v>0</v>
      </c>
      <c r="I127" s="31">
        <f t="shared" ref="I127:J127" si="69">I128</f>
        <v>6821700</v>
      </c>
      <c r="J127" s="31">
        <f t="shared" si="69"/>
        <v>0</v>
      </c>
      <c r="K127" s="6"/>
    </row>
    <row r="128" spans="1:11" ht="13.95" customHeight="1" x14ac:dyDescent="0.25">
      <c r="A128" s="14"/>
      <c r="B128" s="13" t="s">
        <v>69</v>
      </c>
      <c r="C128" s="12">
        <v>22</v>
      </c>
      <c r="D128" s="11">
        <v>5</v>
      </c>
      <c r="E128" s="11">
        <v>1</v>
      </c>
      <c r="F128" s="10" t="s">
        <v>101</v>
      </c>
      <c r="G128" s="9">
        <v>410</v>
      </c>
      <c r="H128" s="8">
        <v>0</v>
      </c>
      <c r="I128" s="8">
        <v>6821700</v>
      </c>
      <c r="J128" s="7">
        <v>0</v>
      </c>
      <c r="K128" s="6"/>
    </row>
    <row r="129" spans="1:11" ht="28.2" customHeight="1" x14ac:dyDescent="0.25">
      <c r="A129" s="14"/>
      <c r="B129" s="19" t="s">
        <v>100</v>
      </c>
      <c r="C129" s="18">
        <v>22</v>
      </c>
      <c r="D129" s="17">
        <v>5</v>
      </c>
      <c r="E129" s="17">
        <v>1</v>
      </c>
      <c r="F129" s="16" t="s">
        <v>99</v>
      </c>
      <c r="G129" s="15" t="s">
        <v>4</v>
      </c>
      <c r="H129" s="26">
        <f>H130</f>
        <v>930000</v>
      </c>
      <c r="I129" s="26">
        <f t="shared" ref="I129:J130" si="70">I130</f>
        <v>306000</v>
      </c>
      <c r="J129" s="26">
        <f t="shared" si="70"/>
        <v>306000</v>
      </c>
      <c r="K129" s="6"/>
    </row>
    <row r="130" spans="1:11" ht="27" customHeight="1" x14ac:dyDescent="0.25">
      <c r="A130" s="14"/>
      <c r="B130" s="13" t="s">
        <v>12</v>
      </c>
      <c r="C130" s="12">
        <v>22</v>
      </c>
      <c r="D130" s="11">
        <v>5</v>
      </c>
      <c r="E130" s="11">
        <v>1</v>
      </c>
      <c r="F130" s="10" t="s">
        <v>99</v>
      </c>
      <c r="G130" s="9">
        <v>200</v>
      </c>
      <c r="H130" s="31">
        <f>H131</f>
        <v>930000</v>
      </c>
      <c r="I130" s="31">
        <f t="shared" si="70"/>
        <v>306000</v>
      </c>
      <c r="J130" s="31">
        <f t="shared" si="70"/>
        <v>306000</v>
      </c>
      <c r="K130" s="6"/>
    </row>
    <row r="131" spans="1:11" ht="40.200000000000003" customHeight="1" x14ac:dyDescent="0.25">
      <c r="A131" s="14"/>
      <c r="B131" s="13" t="s">
        <v>11</v>
      </c>
      <c r="C131" s="12">
        <v>22</v>
      </c>
      <c r="D131" s="11">
        <v>5</v>
      </c>
      <c r="E131" s="11">
        <v>1</v>
      </c>
      <c r="F131" s="10" t="s">
        <v>99</v>
      </c>
      <c r="G131" s="9">
        <v>240</v>
      </c>
      <c r="H131" s="8">
        <v>930000</v>
      </c>
      <c r="I131" s="8">
        <v>306000</v>
      </c>
      <c r="J131" s="7">
        <v>306000</v>
      </c>
      <c r="K131" s="6"/>
    </row>
    <row r="132" spans="1:11" ht="28.2" customHeight="1" x14ac:dyDescent="0.25">
      <c r="A132" s="14"/>
      <c r="B132" s="19" t="s">
        <v>98</v>
      </c>
      <c r="C132" s="18">
        <v>22</v>
      </c>
      <c r="D132" s="17">
        <v>5</v>
      </c>
      <c r="E132" s="17">
        <v>1</v>
      </c>
      <c r="F132" s="16" t="s">
        <v>96</v>
      </c>
      <c r="G132" s="15" t="s">
        <v>4</v>
      </c>
      <c r="H132" s="26">
        <f>H133+H135</f>
        <v>1020000</v>
      </c>
      <c r="I132" s="26">
        <f t="shared" ref="I132:J132" si="71">I133+I135</f>
        <v>1000000</v>
      </c>
      <c r="J132" s="26">
        <f t="shared" si="71"/>
        <v>1000000</v>
      </c>
      <c r="K132" s="6"/>
    </row>
    <row r="133" spans="1:11" ht="27" customHeight="1" x14ac:dyDescent="0.25">
      <c r="A133" s="14"/>
      <c r="B133" s="13" t="s">
        <v>12</v>
      </c>
      <c r="C133" s="12">
        <v>22</v>
      </c>
      <c r="D133" s="11">
        <v>5</v>
      </c>
      <c r="E133" s="11">
        <v>1</v>
      </c>
      <c r="F133" s="10" t="s">
        <v>96</v>
      </c>
      <c r="G133" s="9">
        <v>200</v>
      </c>
      <c r="H133" s="31">
        <f>H134</f>
        <v>1000000</v>
      </c>
      <c r="I133" s="31">
        <f t="shared" ref="I133:J133" si="72">I134</f>
        <v>1000000</v>
      </c>
      <c r="J133" s="31">
        <f t="shared" si="72"/>
        <v>1000000</v>
      </c>
      <c r="K133" s="6"/>
    </row>
    <row r="134" spans="1:11" ht="40.200000000000003" customHeight="1" x14ac:dyDescent="0.25">
      <c r="A134" s="14"/>
      <c r="B134" s="13" t="s">
        <v>11</v>
      </c>
      <c r="C134" s="12">
        <v>22</v>
      </c>
      <c r="D134" s="11">
        <v>5</v>
      </c>
      <c r="E134" s="11">
        <v>1</v>
      </c>
      <c r="F134" s="10" t="s">
        <v>96</v>
      </c>
      <c r="G134" s="9">
        <v>240</v>
      </c>
      <c r="H134" s="8">
        <v>1000000</v>
      </c>
      <c r="I134" s="8">
        <v>1000000</v>
      </c>
      <c r="J134" s="7">
        <v>1000000</v>
      </c>
      <c r="K134" s="6"/>
    </row>
    <row r="135" spans="1:11" ht="24.6" customHeight="1" x14ac:dyDescent="0.25">
      <c r="A135" s="14"/>
      <c r="B135" s="13" t="s">
        <v>10</v>
      </c>
      <c r="C135" s="12">
        <v>22</v>
      </c>
      <c r="D135" s="11">
        <v>5</v>
      </c>
      <c r="E135" s="11">
        <v>1</v>
      </c>
      <c r="F135" s="10" t="s">
        <v>96</v>
      </c>
      <c r="G135" s="9">
        <v>800</v>
      </c>
      <c r="H135" s="31">
        <f>H136+H137</f>
        <v>20000</v>
      </c>
      <c r="I135" s="31">
        <f t="shared" ref="I135:J135" si="73">I136+I137</f>
        <v>0</v>
      </c>
      <c r="J135" s="31">
        <f t="shared" si="73"/>
        <v>0</v>
      </c>
      <c r="K135" s="6"/>
    </row>
    <row r="136" spans="1:11" ht="13.95" customHeight="1" x14ac:dyDescent="0.25">
      <c r="A136" s="14"/>
      <c r="B136" s="13" t="s">
        <v>97</v>
      </c>
      <c r="C136" s="12">
        <v>22</v>
      </c>
      <c r="D136" s="11">
        <v>5</v>
      </c>
      <c r="E136" s="11">
        <v>1</v>
      </c>
      <c r="F136" s="10" t="s">
        <v>96</v>
      </c>
      <c r="G136" s="9">
        <v>830</v>
      </c>
      <c r="H136" s="8">
        <v>4000</v>
      </c>
      <c r="I136" s="8">
        <v>0</v>
      </c>
      <c r="J136" s="7">
        <v>0</v>
      </c>
      <c r="K136" s="6"/>
    </row>
    <row r="137" spans="1:11" ht="13.95" customHeight="1" x14ac:dyDescent="0.25">
      <c r="A137" s="14"/>
      <c r="B137" s="13" t="s">
        <v>9</v>
      </c>
      <c r="C137" s="12">
        <v>22</v>
      </c>
      <c r="D137" s="11">
        <v>5</v>
      </c>
      <c r="E137" s="11">
        <v>1</v>
      </c>
      <c r="F137" s="10" t="s">
        <v>96</v>
      </c>
      <c r="G137" s="9">
        <v>850</v>
      </c>
      <c r="H137" s="8">
        <v>16000</v>
      </c>
      <c r="I137" s="8">
        <v>0</v>
      </c>
      <c r="J137" s="7">
        <v>0</v>
      </c>
      <c r="K137" s="6"/>
    </row>
    <row r="138" spans="1:11" ht="111" customHeight="1" x14ac:dyDescent="0.25">
      <c r="A138" s="14"/>
      <c r="B138" s="19" t="s">
        <v>95</v>
      </c>
      <c r="C138" s="18">
        <v>22</v>
      </c>
      <c r="D138" s="17">
        <v>5</v>
      </c>
      <c r="E138" s="17">
        <v>1</v>
      </c>
      <c r="F138" s="16" t="s">
        <v>94</v>
      </c>
      <c r="G138" s="15" t="s">
        <v>4</v>
      </c>
      <c r="H138" s="26">
        <f>H139</f>
        <v>0</v>
      </c>
      <c r="I138" s="26">
        <f t="shared" ref="I138:J138" si="74">I139</f>
        <v>132100</v>
      </c>
      <c r="J138" s="26">
        <f t="shared" si="74"/>
        <v>0</v>
      </c>
      <c r="K138" s="6"/>
    </row>
    <row r="139" spans="1:11" ht="40.200000000000003" customHeight="1" x14ac:dyDescent="0.25">
      <c r="A139" s="14"/>
      <c r="B139" s="13" t="s">
        <v>70</v>
      </c>
      <c r="C139" s="12">
        <v>22</v>
      </c>
      <c r="D139" s="11">
        <v>5</v>
      </c>
      <c r="E139" s="11">
        <v>1</v>
      </c>
      <c r="F139" s="10" t="s">
        <v>94</v>
      </c>
      <c r="G139" s="9">
        <v>400</v>
      </c>
      <c r="H139" s="31">
        <f>H140</f>
        <v>0</v>
      </c>
      <c r="I139" s="31">
        <f t="shared" ref="I139:J139" si="75">I140</f>
        <v>132100</v>
      </c>
      <c r="J139" s="31">
        <f t="shared" si="75"/>
        <v>0</v>
      </c>
      <c r="K139" s="6"/>
    </row>
    <row r="140" spans="1:11" ht="13.95" customHeight="1" x14ac:dyDescent="0.25">
      <c r="A140" s="14"/>
      <c r="B140" s="13" t="s">
        <v>69</v>
      </c>
      <c r="C140" s="12">
        <v>22</v>
      </c>
      <c r="D140" s="11">
        <v>5</v>
      </c>
      <c r="E140" s="11">
        <v>1</v>
      </c>
      <c r="F140" s="10" t="s">
        <v>94</v>
      </c>
      <c r="G140" s="9">
        <v>410</v>
      </c>
      <c r="H140" s="8">
        <v>0</v>
      </c>
      <c r="I140" s="8">
        <v>132100</v>
      </c>
      <c r="J140" s="7">
        <v>0</v>
      </c>
      <c r="K140" s="6"/>
    </row>
    <row r="141" spans="1:11" ht="24.6" customHeight="1" x14ac:dyDescent="0.25">
      <c r="A141" s="14"/>
      <c r="B141" s="19" t="s">
        <v>93</v>
      </c>
      <c r="C141" s="18">
        <v>22</v>
      </c>
      <c r="D141" s="17">
        <v>5</v>
      </c>
      <c r="E141" s="17">
        <v>1</v>
      </c>
      <c r="F141" s="16" t="s">
        <v>92</v>
      </c>
      <c r="G141" s="15" t="s">
        <v>4</v>
      </c>
      <c r="H141" s="26">
        <f>H142+H145</f>
        <v>96702224.099999994</v>
      </c>
      <c r="I141" s="26">
        <f t="shared" ref="I141:J141" si="76">I142+I145</f>
        <v>0</v>
      </c>
      <c r="J141" s="26">
        <f t="shared" si="76"/>
        <v>0</v>
      </c>
      <c r="K141" s="6"/>
    </row>
    <row r="142" spans="1:11" ht="69.599999999999994" customHeight="1" x14ac:dyDescent="0.25">
      <c r="A142" s="14"/>
      <c r="B142" s="19" t="s">
        <v>91</v>
      </c>
      <c r="C142" s="18">
        <v>22</v>
      </c>
      <c r="D142" s="17">
        <v>5</v>
      </c>
      <c r="E142" s="17">
        <v>1</v>
      </c>
      <c r="F142" s="16" t="s">
        <v>90</v>
      </c>
      <c r="G142" s="15" t="s">
        <v>4</v>
      </c>
      <c r="H142" s="26">
        <f>H143</f>
        <v>92093824.099999994</v>
      </c>
      <c r="I142" s="26">
        <f t="shared" ref="I142:J142" si="77">I143</f>
        <v>0</v>
      </c>
      <c r="J142" s="26">
        <f t="shared" si="77"/>
        <v>0</v>
      </c>
      <c r="K142" s="6"/>
    </row>
    <row r="143" spans="1:11" ht="40.200000000000003" customHeight="1" x14ac:dyDescent="0.25">
      <c r="A143" s="14"/>
      <c r="B143" s="13" t="s">
        <v>70</v>
      </c>
      <c r="C143" s="12">
        <v>22</v>
      </c>
      <c r="D143" s="11">
        <v>5</v>
      </c>
      <c r="E143" s="11">
        <v>1</v>
      </c>
      <c r="F143" s="10" t="s">
        <v>90</v>
      </c>
      <c r="G143" s="9">
        <v>400</v>
      </c>
      <c r="H143" s="31">
        <f>H144</f>
        <v>92093824.099999994</v>
      </c>
      <c r="I143" s="31">
        <f t="shared" ref="I143:J143" si="78">I144</f>
        <v>0</v>
      </c>
      <c r="J143" s="31">
        <f t="shared" si="78"/>
        <v>0</v>
      </c>
      <c r="K143" s="6"/>
    </row>
    <row r="144" spans="1:11" ht="13.95" customHeight="1" x14ac:dyDescent="0.25">
      <c r="A144" s="14"/>
      <c r="B144" s="13" t="s">
        <v>69</v>
      </c>
      <c r="C144" s="12">
        <v>22</v>
      </c>
      <c r="D144" s="11">
        <v>5</v>
      </c>
      <c r="E144" s="11">
        <v>1</v>
      </c>
      <c r="F144" s="10" t="s">
        <v>90</v>
      </c>
      <c r="G144" s="9">
        <v>410</v>
      </c>
      <c r="H144" s="8">
        <v>92093824.099999994</v>
      </c>
      <c r="I144" s="8">
        <v>0</v>
      </c>
      <c r="J144" s="7">
        <v>0</v>
      </c>
      <c r="K144" s="6"/>
    </row>
    <row r="145" spans="1:11" ht="42" customHeight="1" x14ac:dyDescent="0.25">
      <c r="A145" s="14"/>
      <c r="B145" s="19" t="s">
        <v>89</v>
      </c>
      <c r="C145" s="18">
        <v>22</v>
      </c>
      <c r="D145" s="17">
        <v>5</v>
      </c>
      <c r="E145" s="17">
        <v>1</v>
      </c>
      <c r="F145" s="16" t="s">
        <v>88</v>
      </c>
      <c r="G145" s="15" t="s">
        <v>4</v>
      </c>
      <c r="H145" s="26">
        <f>H146</f>
        <v>4608400</v>
      </c>
      <c r="I145" s="26">
        <f t="shared" ref="I145:J145" si="79">I146</f>
        <v>0</v>
      </c>
      <c r="J145" s="26">
        <f t="shared" si="79"/>
        <v>0</v>
      </c>
      <c r="K145" s="6"/>
    </row>
    <row r="146" spans="1:11" ht="40.200000000000003" customHeight="1" x14ac:dyDescent="0.25">
      <c r="A146" s="14"/>
      <c r="B146" s="13" t="s">
        <v>70</v>
      </c>
      <c r="C146" s="12">
        <v>22</v>
      </c>
      <c r="D146" s="11">
        <v>5</v>
      </c>
      <c r="E146" s="11">
        <v>1</v>
      </c>
      <c r="F146" s="10" t="s">
        <v>88</v>
      </c>
      <c r="G146" s="9">
        <v>400</v>
      </c>
      <c r="H146" s="31">
        <f>H147</f>
        <v>4608400</v>
      </c>
      <c r="I146" s="31">
        <f t="shared" ref="I146:J146" si="80">I147</f>
        <v>0</v>
      </c>
      <c r="J146" s="31">
        <f t="shared" si="80"/>
        <v>0</v>
      </c>
      <c r="K146" s="6"/>
    </row>
    <row r="147" spans="1:11" ht="13.95" customHeight="1" x14ac:dyDescent="0.25">
      <c r="A147" s="14"/>
      <c r="B147" s="13" t="s">
        <v>69</v>
      </c>
      <c r="C147" s="12">
        <v>22</v>
      </c>
      <c r="D147" s="11">
        <v>5</v>
      </c>
      <c r="E147" s="11">
        <v>1</v>
      </c>
      <c r="F147" s="10" t="s">
        <v>88</v>
      </c>
      <c r="G147" s="9">
        <v>410</v>
      </c>
      <c r="H147" s="8">
        <v>4608400</v>
      </c>
      <c r="I147" s="8">
        <v>0</v>
      </c>
      <c r="J147" s="7">
        <v>0</v>
      </c>
      <c r="K147" s="6"/>
    </row>
    <row r="148" spans="1:11" ht="22.95" customHeight="1" x14ac:dyDescent="0.25">
      <c r="A148" s="14"/>
      <c r="B148" s="19" t="s">
        <v>87</v>
      </c>
      <c r="C148" s="18">
        <v>22</v>
      </c>
      <c r="D148" s="17">
        <v>5</v>
      </c>
      <c r="E148" s="17">
        <v>2</v>
      </c>
      <c r="F148" s="16" t="s">
        <v>4</v>
      </c>
      <c r="G148" s="15" t="s">
        <v>4</v>
      </c>
      <c r="H148" s="26">
        <f>H149</f>
        <v>223463700</v>
      </c>
      <c r="I148" s="26">
        <f t="shared" ref="I148:J148" si="81">I149</f>
        <v>585459200</v>
      </c>
      <c r="J148" s="26">
        <f t="shared" si="81"/>
        <v>112176681.45999999</v>
      </c>
      <c r="K148" s="6"/>
    </row>
    <row r="149" spans="1:11" ht="32.4" customHeight="1" x14ac:dyDescent="0.25">
      <c r="A149" s="14"/>
      <c r="B149" s="19" t="s">
        <v>15</v>
      </c>
      <c r="C149" s="18">
        <v>22</v>
      </c>
      <c r="D149" s="17">
        <v>5</v>
      </c>
      <c r="E149" s="17">
        <v>2</v>
      </c>
      <c r="F149" s="16" t="s">
        <v>14</v>
      </c>
      <c r="G149" s="15" t="s">
        <v>4</v>
      </c>
      <c r="H149" s="26">
        <f>H150+H153+H156+H162+H159+H165</f>
        <v>223463700</v>
      </c>
      <c r="I149" s="26">
        <f t="shared" ref="I149:J149" si="82">I150+I153+I156+I162+I159+I165</f>
        <v>585459200</v>
      </c>
      <c r="J149" s="26">
        <f t="shared" si="82"/>
        <v>112176681.45999999</v>
      </c>
      <c r="K149" s="6"/>
    </row>
    <row r="150" spans="1:11" ht="28.2" customHeight="1" x14ac:dyDescent="0.25">
      <c r="A150" s="14"/>
      <c r="B150" s="19" t="s">
        <v>86</v>
      </c>
      <c r="C150" s="18">
        <v>22</v>
      </c>
      <c r="D150" s="17">
        <v>5</v>
      </c>
      <c r="E150" s="17">
        <v>2</v>
      </c>
      <c r="F150" s="16" t="s">
        <v>85</v>
      </c>
      <c r="G150" s="15" t="s">
        <v>4</v>
      </c>
      <c r="H150" s="26">
        <f>H151</f>
        <v>300000</v>
      </c>
      <c r="I150" s="26">
        <f t="shared" ref="I150:J150" si="83">I151</f>
        <v>0</v>
      </c>
      <c r="J150" s="26">
        <f t="shared" si="83"/>
        <v>0</v>
      </c>
      <c r="K150" s="6"/>
    </row>
    <row r="151" spans="1:11" ht="23.4" customHeight="1" x14ac:dyDescent="0.25">
      <c r="A151" s="14"/>
      <c r="B151" s="13" t="s">
        <v>10</v>
      </c>
      <c r="C151" s="12">
        <v>22</v>
      </c>
      <c r="D151" s="11">
        <v>5</v>
      </c>
      <c r="E151" s="11">
        <v>2</v>
      </c>
      <c r="F151" s="10" t="s">
        <v>85</v>
      </c>
      <c r="G151" s="9">
        <v>800</v>
      </c>
      <c r="H151" s="31">
        <f>H152</f>
        <v>300000</v>
      </c>
      <c r="I151" s="31">
        <f t="shared" ref="I151:J151" si="84">I152</f>
        <v>0</v>
      </c>
      <c r="J151" s="31">
        <f t="shared" si="84"/>
        <v>0</v>
      </c>
      <c r="K151" s="6"/>
    </row>
    <row r="152" spans="1:11" ht="53.4" customHeight="1" x14ac:dyDescent="0.25">
      <c r="A152" s="14"/>
      <c r="B152" s="13" t="s">
        <v>55</v>
      </c>
      <c r="C152" s="12">
        <v>22</v>
      </c>
      <c r="D152" s="11">
        <v>5</v>
      </c>
      <c r="E152" s="11">
        <v>2</v>
      </c>
      <c r="F152" s="10" t="s">
        <v>85</v>
      </c>
      <c r="G152" s="9">
        <v>810</v>
      </c>
      <c r="H152" s="8">
        <v>300000</v>
      </c>
      <c r="I152" s="8">
        <v>0</v>
      </c>
      <c r="J152" s="7">
        <v>0</v>
      </c>
      <c r="K152" s="6"/>
    </row>
    <row r="153" spans="1:11" ht="111" customHeight="1" x14ac:dyDescent="0.25">
      <c r="A153" s="14"/>
      <c r="B153" s="19" t="s">
        <v>84</v>
      </c>
      <c r="C153" s="18">
        <v>22</v>
      </c>
      <c r="D153" s="17">
        <v>5</v>
      </c>
      <c r="E153" s="17">
        <v>2</v>
      </c>
      <c r="F153" s="16" t="s">
        <v>83</v>
      </c>
      <c r="G153" s="15" t="s">
        <v>4</v>
      </c>
      <c r="H153" s="26">
        <f>H154</f>
        <v>174400</v>
      </c>
      <c r="I153" s="26">
        <f t="shared" ref="I153:J153" si="85">I154</f>
        <v>0</v>
      </c>
      <c r="J153" s="26">
        <f t="shared" si="85"/>
        <v>0</v>
      </c>
      <c r="K153" s="6"/>
    </row>
    <row r="154" spans="1:11" ht="27" customHeight="1" x14ac:dyDescent="0.25">
      <c r="A154" s="14"/>
      <c r="B154" s="13" t="s">
        <v>12</v>
      </c>
      <c r="C154" s="12">
        <v>22</v>
      </c>
      <c r="D154" s="11">
        <v>5</v>
      </c>
      <c r="E154" s="11">
        <v>2</v>
      </c>
      <c r="F154" s="10" t="s">
        <v>83</v>
      </c>
      <c r="G154" s="9">
        <v>200</v>
      </c>
      <c r="H154" s="31">
        <f>H155</f>
        <v>174400</v>
      </c>
      <c r="I154" s="31">
        <f t="shared" ref="I154:J154" si="86">I155</f>
        <v>0</v>
      </c>
      <c r="J154" s="31">
        <f t="shared" si="86"/>
        <v>0</v>
      </c>
      <c r="K154" s="6"/>
    </row>
    <row r="155" spans="1:11" ht="40.200000000000003" customHeight="1" x14ac:dyDescent="0.25">
      <c r="A155" s="14"/>
      <c r="B155" s="13" t="s">
        <v>11</v>
      </c>
      <c r="C155" s="12">
        <v>22</v>
      </c>
      <c r="D155" s="11">
        <v>5</v>
      </c>
      <c r="E155" s="11">
        <v>2</v>
      </c>
      <c r="F155" s="10" t="s">
        <v>83</v>
      </c>
      <c r="G155" s="9">
        <v>240</v>
      </c>
      <c r="H155" s="8">
        <v>174400</v>
      </c>
      <c r="I155" s="8">
        <v>0</v>
      </c>
      <c r="J155" s="7">
        <v>0</v>
      </c>
      <c r="K155" s="6"/>
    </row>
    <row r="156" spans="1:11" ht="111" customHeight="1" x14ac:dyDescent="0.25">
      <c r="A156" s="14"/>
      <c r="B156" s="19" t="s">
        <v>82</v>
      </c>
      <c r="C156" s="18">
        <v>22</v>
      </c>
      <c r="D156" s="17">
        <v>5</v>
      </c>
      <c r="E156" s="17">
        <v>2</v>
      </c>
      <c r="F156" s="16" t="s">
        <v>81</v>
      </c>
      <c r="G156" s="15" t="s">
        <v>4</v>
      </c>
      <c r="H156" s="26">
        <f>H157</f>
        <v>774800</v>
      </c>
      <c r="I156" s="26">
        <f t="shared" ref="I156:J156" si="87">I157</f>
        <v>0</v>
      </c>
      <c r="J156" s="26">
        <f t="shared" si="87"/>
        <v>0</v>
      </c>
      <c r="K156" s="6"/>
    </row>
    <row r="157" spans="1:11" ht="18.600000000000001" customHeight="1" x14ac:dyDescent="0.25">
      <c r="A157" s="14"/>
      <c r="B157" s="13" t="s">
        <v>10</v>
      </c>
      <c r="C157" s="12">
        <v>22</v>
      </c>
      <c r="D157" s="11">
        <v>5</v>
      </c>
      <c r="E157" s="11">
        <v>2</v>
      </c>
      <c r="F157" s="10" t="s">
        <v>81</v>
      </c>
      <c r="G157" s="9">
        <v>800</v>
      </c>
      <c r="H157" s="31">
        <f>H158</f>
        <v>774800</v>
      </c>
      <c r="I157" s="31">
        <f t="shared" ref="I157:J157" si="88">I158</f>
        <v>0</v>
      </c>
      <c r="J157" s="31">
        <f t="shared" si="88"/>
        <v>0</v>
      </c>
      <c r="K157" s="6"/>
    </row>
    <row r="158" spans="1:11" ht="53.4" customHeight="1" x14ac:dyDescent="0.25">
      <c r="A158" s="14"/>
      <c r="B158" s="13" t="s">
        <v>55</v>
      </c>
      <c r="C158" s="12">
        <v>22</v>
      </c>
      <c r="D158" s="11">
        <v>5</v>
      </c>
      <c r="E158" s="11">
        <v>2</v>
      </c>
      <c r="F158" s="10" t="s">
        <v>81</v>
      </c>
      <c r="G158" s="9">
        <v>810</v>
      </c>
      <c r="H158" s="8">
        <v>774800</v>
      </c>
      <c r="I158" s="8">
        <v>0</v>
      </c>
      <c r="J158" s="7">
        <v>0</v>
      </c>
      <c r="K158" s="6"/>
    </row>
    <row r="159" spans="1:11" ht="69.599999999999994" customHeight="1" x14ac:dyDescent="0.25">
      <c r="A159" s="14"/>
      <c r="B159" s="19" t="s">
        <v>80</v>
      </c>
      <c r="C159" s="18">
        <v>22</v>
      </c>
      <c r="D159" s="17">
        <v>5</v>
      </c>
      <c r="E159" s="17">
        <v>2</v>
      </c>
      <c r="F159" s="16" t="s">
        <v>79</v>
      </c>
      <c r="G159" s="15" t="s">
        <v>4</v>
      </c>
      <c r="H159" s="26">
        <f>H160</f>
        <v>40000000</v>
      </c>
      <c r="I159" s="26">
        <f t="shared" ref="I159:J160" si="89">I160</f>
        <v>0</v>
      </c>
      <c r="J159" s="26">
        <f t="shared" si="89"/>
        <v>0</v>
      </c>
      <c r="K159" s="6"/>
    </row>
    <row r="160" spans="1:11" ht="25.95" customHeight="1" x14ac:dyDescent="0.25">
      <c r="A160" s="14"/>
      <c r="B160" s="13" t="s">
        <v>10</v>
      </c>
      <c r="C160" s="12">
        <v>22</v>
      </c>
      <c r="D160" s="11">
        <v>5</v>
      </c>
      <c r="E160" s="11">
        <v>2</v>
      </c>
      <c r="F160" s="10" t="s">
        <v>79</v>
      </c>
      <c r="G160" s="9">
        <v>800</v>
      </c>
      <c r="H160" s="31">
        <f>H161</f>
        <v>40000000</v>
      </c>
      <c r="I160" s="31">
        <f t="shared" si="89"/>
        <v>0</v>
      </c>
      <c r="J160" s="31">
        <f t="shared" si="89"/>
        <v>0</v>
      </c>
      <c r="K160" s="6"/>
    </row>
    <row r="161" spans="1:11" ht="53.4" customHeight="1" x14ac:dyDescent="0.25">
      <c r="A161" s="14"/>
      <c r="B161" s="13" t="s">
        <v>55</v>
      </c>
      <c r="C161" s="12">
        <v>22</v>
      </c>
      <c r="D161" s="11">
        <v>5</v>
      </c>
      <c r="E161" s="11">
        <v>2</v>
      </c>
      <c r="F161" s="10" t="s">
        <v>79</v>
      </c>
      <c r="G161" s="9">
        <v>810</v>
      </c>
      <c r="H161" s="8">
        <v>40000000</v>
      </c>
      <c r="I161" s="8">
        <v>0</v>
      </c>
      <c r="J161" s="7">
        <v>0</v>
      </c>
      <c r="K161" s="6"/>
    </row>
    <row r="162" spans="1:11" ht="42" customHeight="1" x14ac:dyDescent="0.25">
      <c r="A162" s="14"/>
      <c r="B162" s="19" t="s">
        <v>78</v>
      </c>
      <c r="C162" s="18">
        <v>22</v>
      </c>
      <c r="D162" s="17">
        <v>5</v>
      </c>
      <c r="E162" s="17">
        <v>2</v>
      </c>
      <c r="F162" s="16" t="s">
        <v>77</v>
      </c>
      <c r="G162" s="15" t="s">
        <v>4</v>
      </c>
      <c r="H162" s="26">
        <f>H163</f>
        <v>9000000</v>
      </c>
      <c r="I162" s="26">
        <f t="shared" ref="I162:J162" si="90">I163</f>
        <v>0</v>
      </c>
      <c r="J162" s="26">
        <f t="shared" si="90"/>
        <v>0</v>
      </c>
      <c r="K162" s="6"/>
    </row>
    <row r="163" spans="1:11" ht="27" customHeight="1" x14ac:dyDescent="0.25">
      <c r="A163" s="14"/>
      <c r="B163" s="13" t="s">
        <v>12</v>
      </c>
      <c r="C163" s="12">
        <v>22</v>
      </c>
      <c r="D163" s="11">
        <v>5</v>
      </c>
      <c r="E163" s="11">
        <v>2</v>
      </c>
      <c r="F163" s="10" t="s">
        <v>77</v>
      </c>
      <c r="G163" s="9">
        <v>200</v>
      </c>
      <c r="H163" s="31">
        <f>H164</f>
        <v>9000000</v>
      </c>
      <c r="I163" s="31">
        <f t="shared" ref="I163:J163" si="91">I164</f>
        <v>0</v>
      </c>
      <c r="J163" s="31">
        <f t="shared" si="91"/>
        <v>0</v>
      </c>
      <c r="K163" s="6"/>
    </row>
    <row r="164" spans="1:11" ht="40.200000000000003" customHeight="1" x14ac:dyDescent="0.25">
      <c r="A164" s="14"/>
      <c r="B164" s="13" t="s">
        <v>11</v>
      </c>
      <c r="C164" s="12">
        <v>22</v>
      </c>
      <c r="D164" s="11">
        <v>5</v>
      </c>
      <c r="E164" s="11">
        <v>2</v>
      </c>
      <c r="F164" s="10" t="s">
        <v>77</v>
      </c>
      <c r="G164" s="9">
        <v>240</v>
      </c>
      <c r="H164" s="8">
        <v>9000000</v>
      </c>
      <c r="I164" s="8">
        <v>0</v>
      </c>
      <c r="J164" s="7">
        <v>0</v>
      </c>
      <c r="K164" s="6"/>
    </row>
    <row r="165" spans="1:11" ht="30" customHeight="1" x14ac:dyDescent="0.25">
      <c r="A165" s="14"/>
      <c r="B165" s="19" t="s">
        <v>76</v>
      </c>
      <c r="C165" s="18">
        <v>22</v>
      </c>
      <c r="D165" s="17">
        <v>5</v>
      </c>
      <c r="E165" s="17">
        <v>2</v>
      </c>
      <c r="F165" s="16" t="s">
        <v>75</v>
      </c>
      <c r="G165" s="15" t="s">
        <v>4</v>
      </c>
      <c r="H165" s="26">
        <f>H166</f>
        <v>173214500</v>
      </c>
      <c r="I165" s="26">
        <f t="shared" ref="I165:J167" si="92">I166</f>
        <v>585459200</v>
      </c>
      <c r="J165" s="26">
        <f t="shared" si="92"/>
        <v>112176681.45999999</v>
      </c>
      <c r="K165" s="6"/>
    </row>
    <row r="166" spans="1:11" ht="97.2" customHeight="1" x14ac:dyDescent="0.25">
      <c r="A166" s="14"/>
      <c r="B166" s="19" t="s">
        <v>74</v>
      </c>
      <c r="C166" s="18">
        <v>22</v>
      </c>
      <c r="D166" s="17">
        <v>5</v>
      </c>
      <c r="E166" s="17">
        <v>2</v>
      </c>
      <c r="F166" s="16" t="s">
        <v>73</v>
      </c>
      <c r="G166" s="15" t="s">
        <v>4</v>
      </c>
      <c r="H166" s="26">
        <f>H167</f>
        <v>173214500</v>
      </c>
      <c r="I166" s="26">
        <f t="shared" si="92"/>
        <v>585459200</v>
      </c>
      <c r="J166" s="26">
        <f t="shared" si="92"/>
        <v>112176681.45999999</v>
      </c>
      <c r="K166" s="6"/>
    </row>
    <row r="167" spans="1:11" ht="40.200000000000003" customHeight="1" x14ac:dyDescent="0.25">
      <c r="A167" s="14"/>
      <c r="B167" s="13" t="s">
        <v>70</v>
      </c>
      <c r="C167" s="12">
        <v>22</v>
      </c>
      <c r="D167" s="11">
        <v>5</v>
      </c>
      <c r="E167" s="11">
        <v>2</v>
      </c>
      <c r="F167" s="10" t="s">
        <v>73</v>
      </c>
      <c r="G167" s="9">
        <v>400</v>
      </c>
      <c r="H167" s="31">
        <f>H168</f>
        <v>173214500</v>
      </c>
      <c r="I167" s="31">
        <f t="shared" si="92"/>
        <v>585459200</v>
      </c>
      <c r="J167" s="31">
        <f t="shared" si="92"/>
        <v>112176681.45999999</v>
      </c>
      <c r="K167" s="6"/>
    </row>
    <row r="168" spans="1:11" ht="13.95" customHeight="1" x14ac:dyDescent="0.25">
      <c r="A168" s="14"/>
      <c r="B168" s="13" t="s">
        <v>69</v>
      </c>
      <c r="C168" s="12">
        <v>22</v>
      </c>
      <c r="D168" s="11">
        <v>5</v>
      </c>
      <c r="E168" s="11">
        <v>2</v>
      </c>
      <c r="F168" s="10" t="s">
        <v>73</v>
      </c>
      <c r="G168" s="9">
        <v>410</v>
      </c>
      <c r="H168" s="64">
        <f>346429000-173214500</f>
        <v>173214500</v>
      </c>
      <c r="I168" s="64">
        <f>1170918400-585459200</f>
        <v>585459200</v>
      </c>
      <c r="J168" s="65">
        <f>224353362.92-112176681.46</f>
        <v>112176681.45999999</v>
      </c>
      <c r="K168" s="66"/>
    </row>
    <row r="169" spans="1:11" ht="31.2" customHeight="1" x14ac:dyDescent="0.25">
      <c r="A169" s="14"/>
      <c r="B169" s="19" t="s">
        <v>72</v>
      </c>
      <c r="C169" s="18">
        <v>22</v>
      </c>
      <c r="D169" s="17">
        <v>5</v>
      </c>
      <c r="E169" s="17">
        <v>3</v>
      </c>
      <c r="F169" s="16" t="s">
        <v>4</v>
      </c>
      <c r="G169" s="15" t="s">
        <v>4</v>
      </c>
      <c r="H169" s="26">
        <f>H170</f>
        <v>24690213.449999999</v>
      </c>
      <c r="I169" s="26">
        <f t="shared" ref="I169:J169" si="93">I170</f>
        <v>4000000</v>
      </c>
      <c r="J169" s="26">
        <f t="shared" si="93"/>
        <v>5800000</v>
      </c>
      <c r="K169" s="6"/>
    </row>
    <row r="170" spans="1:11" ht="21.6" customHeight="1" x14ac:dyDescent="0.25">
      <c r="A170" s="14"/>
      <c r="B170" s="19" t="s">
        <v>15</v>
      </c>
      <c r="C170" s="18">
        <v>22</v>
      </c>
      <c r="D170" s="17">
        <v>5</v>
      </c>
      <c r="E170" s="17">
        <v>3</v>
      </c>
      <c r="F170" s="16" t="s">
        <v>14</v>
      </c>
      <c r="G170" s="15" t="s">
        <v>4</v>
      </c>
      <c r="H170" s="26">
        <f>H171+H176+H179+H182+H189</f>
        <v>24690213.449999999</v>
      </c>
      <c r="I170" s="26">
        <f t="shared" ref="I170:J170" si="94">I171+I176+I179+I182+I189</f>
        <v>4000000</v>
      </c>
      <c r="J170" s="26">
        <f t="shared" si="94"/>
        <v>5800000</v>
      </c>
      <c r="K170" s="6"/>
    </row>
    <row r="171" spans="1:11" ht="33" customHeight="1" x14ac:dyDescent="0.25">
      <c r="A171" s="14"/>
      <c r="B171" s="19" t="s">
        <v>71</v>
      </c>
      <c r="C171" s="18">
        <v>22</v>
      </c>
      <c r="D171" s="17">
        <v>5</v>
      </c>
      <c r="E171" s="17">
        <v>3</v>
      </c>
      <c r="F171" s="16" t="s">
        <v>68</v>
      </c>
      <c r="G171" s="15" t="s">
        <v>4</v>
      </c>
      <c r="H171" s="26">
        <f>H172+H174</f>
        <v>6452000</v>
      </c>
      <c r="I171" s="26">
        <f t="shared" ref="I171:J171" si="95">I172+I174</f>
        <v>4000000</v>
      </c>
      <c r="J171" s="26">
        <f t="shared" si="95"/>
        <v>5800000</v>
      </c>
      <c r="K171" s="6"/>
    </row>
    <row r="172" spans="1:11" ht="27" customHeight="1" x14ac:dyDescent="0.25">
      <c r="A172" s="14"/>
      <c r="B172" s="13" t="s">
        <v>12</v>
      </c>
      <c r="C172" s="12">
        <v>22</v>
      </c>
      <c r="D172" s="11">
        <v>5</v>
      </c>
      <c r="E172" s="11">
        <v>3</v>
      </c>
      <c r="F172" s="10" t="s">
        <v>68</v>
      </c>
      <c r="G172" s="9">
        <v>200</v>
      </c>
      <c r="H172" s="31">
        <f>H173</f>
        <v>5840000</v>
      </c>
      <c r="I172" s="31">
        <f t="shared" ref="I172:J172" si="96">I173</f>
        <v>4000000</v>
      </c>
      <c r="J172" s="31">
        <f t="shared" si="96"/>
        <v>5800000</v>
      </c>
      <c r="K172" s="6"/>
    </row>
    <row r="173" spans="1:11" ht="40.200000000000003" customHeight="1" x14ac:dyDescent="0.25">
      <c r="A173" s="14"/>
      <c r="B173" s="13" t="s">
        <v>11</v>
      </c>
      <c r="C173" s="12">
        <v>22</v>
      </c>
      <c r="D173" s="11">
        <v>5</v>
      </c>
      <c r="E173" s="11">
        <v>3</v>
      </c>
      <c r="F173" s="10" t="s">
        <v>68</v>
      </c>
      <c r="G173" s="9">
        <v>240</v>
      </c>
      <c r="H173" s="8">
        <v>5840000</v>
      </c>
      <c r="I173" s="8">
        <v>4000000</v>
      </c>
      <c r="J173" s="7">
        <v>5800000</v>
      </c>
      <c r="K173" s="6"/>
    </row>
    <row r="174" spans="1:11" ht="40.200000000000003" customHeight="1" x14ac:dyDescent="0.25">
      <c r="A174" s="14"/>
      <c r="B174" s="13" t="s">
        <v>70</v>
      </c>
      <c r="C174" s="12">
        <v>22</v>
      </c>
      <c r="D174" s="11">
        <v>5</v>
      </c>
      <c r="E174" s="11">
        <v>3</v>
      </c>
      <c r="F174" s="10" t="s">
        <v>68</v>
      </c>
      <c r="G174" s="9">
        <v>400</v>
      </c>
      <c r="H174" s="31">
        <f>H175</f>
        <v>612000</v>
      </c>
      <c r="I174" s="31">
        <f t="shared" ref="I174:J174" si="97">I175</f>
        <v>0</v>
      </c>
      <c r="J174" s="31">
        <f t="shared" si="97"/>
        <v>0</v>
      </c>
      <c r="K174" s="6"/>
    </row>
    <row r="175" spans="1:11" ht="13.95" customHeight="1" x14ac:dyDescent="0.25">
      <c r="A175" s="14"/>
      <c r="B175" s="13" t="s">
        <v>69</v>
      </c>
      <c r="C175" s="12">
        <v>22</v>
      </c>
      <c r="D175" s="11">
        <v>5</v>
      </c>
      <c r="E175" s="11">
        <v>3</v>
      </c>
      <c r="F175" s="10" t="s">
        <v>68</v>
      </c>
      <c r="G175" s="9">
        <v>410</v>
      </c>
      <c r="H175" s="8">
        <v>612000</v>
      </c>
      <c r="I175" s="8">
        <v>0</v>
      </c>
      <c r="J175" s="7">
        <v>0</v>
      </c>
      <c r="K175" s="6"/>
    </row>
    <row r="176" spans="1:11" ht="30" customHeight="1" x14ac:dyDescent="0.25">
      <c r="A176" s="14"/>
      <c r="B176" s="19" t="s">
        <v>67</v>
      </c>
      <c r="C176" s="18">
        <v>22</v>
      </c>
      <c r="D176" s="17">
        <v>5</v>
      </c>
      <c r="E176" s="17">
        <v>3</v>
      </c>
      <c r="F176" s="16" t="s">
        <v>66</v>
      </c>
      <c r="G176" s="15" t="s">
        <v>4</v>
      </c>
      <c r="H176" s="26">
        <f>H177</f>
        <v>1000000</v>
      </c>
      <c r="I176" s="26">
        <f t="shared" ref="I176:J176" si="98">I177</f>
        <v>0</v>
      </c>
      <c r="J176" s="26">
        <f t="shared" si="98"/>
        <v>0</v>
      </c>
      <c r="K176" s="6"/>
    </row>
    <row r="177" spans="1:11" ht="27" customHeight="1" x14ac:dyDescent="0.25">
      <c r="A177" s="14"/>
      <c r="B177" s="13" t="s">
        <v>12</v>
      </c>
      <c r="C177" s="12">
        <v>22</v>
      </c>
      <c r="D177" s="11">
        <v>5</v>
      </c>
      <c r="E177" s="11">
        <v>3</v>
      </c>
      <c r="F177" s="10" t="s">
        <v>66</v>
      </c>
      <c r="G177" s="9">
        <v>200</v>
      </c>
      <c r="H177" s="31">
        <f>H178</f>
        <v>1000000</v>
      </c>
      <c r="I177" s="31">
        <f t="shared" ref="I177:J177" si="99">I178</f>
        <v>0</v>
      </c>
      <c r="J177" s="31">
        <f t="shared" si="99"/>
        <v>0</v>
      </c>
      <c r="K177" s="6"/>
    </row>
    <row r="178" spans="1:11" ht="40.200000000000003" customHeight="1" x14ac:dyDescent="0.25">
      <c r="A178" s="14"/>
      <c r="B178" s="13" t="s">
        <v>11</v>
      </c>
      <c r="C178" s="12">
        <v>22</v>
      </c>
      <c r="D178" s="11">
        <v>5</v>
      </c>
      <c r="E178" s="11">
        <v>3</v>
      </c>
      <c r="F178" s="10" t="s">
        <v>66</v>
      </c>
      <c r="G178" s="9">
        <v>240</v>
      </c>
      <c r="H178" s="8">
        <v>1000000</v>
      </c>
      <c r="I178" s="8">
        <v>0</v>
      </c>
      <c r="J178" s="7">
        <v>0</v>
      </c>
      <c r="K178" s="6"/>
    </row>
    <row r="179" spans="1:11" ht="28.2" customHeight="1" x14ac:dyDescent="0.25">
      <c r="A179" s="14"/>
      <c r="B179" s="19" t="s">
        <v>65</v>
      </c>
      <c r="C179" s="18">
        <v>22</v>
      </c>
      <c r="D179" s="17">
        <v>5</v>
      </c>
      <c r="E179" s="17">
        <v>3</v>
      </c>
      <c r="F179" s="16" t="s">
        <v>64</v>
      </c>
      <c r="G179" s="15" t="s">
        <v>4</v>
      </c>
      <c r="H179" s="26">
        <f>H180</f>
        <v>200000</v>
      </c>
      <c r="I179" s="26">
        <f t="shared" ref="I179:J179" si="100">I180</f>
        <v>0</v>
      </c>
      <c r="J179" s="26">
        <f t="shared" si="100"/>
        <v>0</v>
      </c>
      <c r="K179" s="6"/>
    </row>
    <row r="180" spans="1:11" ht="27" customHeight="1" x14ac:dyDescent="0.25">
      <c r="A180" s="14"/>
      <c r="B180" s="13" t="s">
        <v>12</v>
      </c>
      <c r="C180" s="12">
        <v>22</v>
      </c>
      <c r="D180" s="11">
        <v>5</v>
      </c>
      <c r="E180" s="11">
        <v>3</v>
      </c>
      <c r="F180" s="10" t="s">
        <v>64</v>
      </c>
      <c r="G180" s="9">
        <v>200</v>
      </c>
      <c r="H180" s="31">
        <f>H181</f>
        <v>200000</v>
      </c>
      <c r="I180" s="31">
        <f t="shared" ref="I180:J180" si="101">I181</f>
        <v>0</v>
      </c>
      <c r="J180" s="31">
        <f t="shared" si="101"/>
        <v>0</v>
      </c>
      <c r="K180" s="6"/>
    </row>
    <row r="181" spans="1:11" ht="40.200000000000003" customHeight="1" x14ac:dyDescent="0.25">
      <c r="A181" s="14"/>
      <c r="B181" s="13" t="s">
        <v>11</v>
      </c>
      <c r="C181" s="12">
        <v>22</v>
      </c>
      <c r="D181" s="11">
        <v>5</v>
      </c>
      <c r="E181" s="11">
        <v>3</v>
      </c>
      <c r="F181" s="10" t="s">
        <v>64</v>
      </c>
      <c r="G181" s="9">
        <v>240</v>
      </c>
      <c r="H181" s="8">
        <v>200000</v>
      </c>
      <c r="I181" s="8">
        <v>0</v>
      </c>
      <c r="J181" s="7">
        <v>0</v>
      </c>
      <c r="K181" s="6"/>
    </row>
    <row r="182" spans="1:11" ht="25.2" customHeight="1" x14ac:dyDescent="0.25">
      <c r="A182" s="14"/>
      <c r="B182" s="19" t="s">
        <v>63</v>
      </c>
      <c r="C182" s="18">
        <v>22</v>
      </c>
      <c r="D182" s="17">
        <v>5</v>
      </c>
      <c r="E182" s="17">
        <v>3</v>
      </c>
      <c r="F182" s="16" t="s">
        <v>62</v>
      </c>
      <c r="G182" s="15" t="s">
        <v>4</v>
      </c>
      <c r="H182" s="26">
        <f>H183+H186</f>
        <v>16794000</v>
      </c>
      <c r="I182" s="26">
        <f t="shared" ref="I182:J182" si="102">I183+I186</f>
        <v>0</v>
      </c>
      <c r="J182" s="26">
        <f t="shared" si="102"/>
        <v>0</v>
      </c>
      <c r="K182" s="6"/>
    </row>
    <row r="183" spans="1:11" ht="152.4" customHeight="1" x14ac:dyDescent="0.25">
      <c r="A183" s="14"/>
      <c r="B183" s="19" t="s">
        <v>61</v>
      </c>
      <c r="C183" s="18">
        <v>22</v>
      </c>
      <c r="D183" s="17">
        <v>5</v>
      </c>
      <c r="E183" s="17">
        <v>3</v>
      </c>
      <c r="F183" s="16" t="s">
        <v>60</v>
      </c>
      <c r="G183" s="15" t="s">
        <v>4</v>
      </c>
      <c r="H183" s="26">
        <f>H184</f>
        <v>3384800</v>
      </c>
      <c r="I183" s="26">
        <f t="shared" ref="I183:J184" si="103">I184</f>
        <v>0</v>
      </c>
      <c r="J183" s="26">
        <f t="shared" si="103"/>
        <v>0</v>
      </c>
      <c r="K183" s="6"/>
    </row>
    <row r="184" spans="1:11" ht="28.2" customHeight="1" x14ac:dyDescent="0.25">
      <c r="A184" s="14"/>
      <c r="B184" s="13" t="s">
        <v>10</v>
      </c>
      <c r="C184" s="12">
        <v>22</v>
      </c>
      <c r="D184" s="11">
        <v>5</v>
      </c>
      <c r="E184" s="11">
        <v>3</v>
      </c>
      <c r="F184" s="10" t="s">
        <v>60</v>
      </c>
      <c r="G184" s="9">
        <v>800</v>
      </c>
      <c r="H184" s="31">
        <f>H185</f>
        <v>3384800</v>
      </c>
      <c r="I184" s="31">
        <f t="shared" si="103"/>
        <v>0</v>
      </c>
      <c r="J184" s="31">
        <f t="shared" si="103"/>
        <v>0</v>
      </c>
      <c r="K184" s="6"/>
    </row>
    <row r="185" spans="1:11" ht="53.4" customHeight="1" x14ac:dyDescent="0.25">
      <c r="A185" s="14"/>
      <c r="B185" s="13" t="s">
        <v>55</v>
      </c>
      <c r="C185" s="12">
        <v>22</v>
      </c>
      <c r="D185" s="11">
        <v>5</v>
      </c>
      <c r="E185" s="11">
        <v>3</v>
      </c>
      <c r="F185" s="10" t="s">
        <v>60</v>
      </c>
      <c r="G185" s="9">
        <v>810</v>
      </c>
      <c r="H185" s="8">
        <v>3384800</v>
      </c>
      <c r="I185" s="8">
        <v>0</v>
      </c>
      <c r="J185" s="7">
        <v>0</v>
      </c>
      <c r="K185" s="6"/>
    </row>
    <row r="186" spans="1:11" ht="152.4" customHeight="1" x14ac:dyDescent="0.25">
      <c r="A186" s="14"/>
      <c r="B186" s="19" t="s">
        <v>59</v>
      </c>
      <c r="C186" s="18">
        <v>22</v>
      </c>
      <c r="D186" s="17">
        <v>5</v>
      </c>
      <c r="E186" s="17">
        <v>3</v>
      </c>
      <c r="F186" s="16" t="s">
        <v>58</v>
      </c>
      <c r="G186" s="15" t="s">
        <v>4</v>
      </c>
      <c r="H186" s="26">
        <f>H187</f>
        <v>13409200</v>
      </c>
      <c r="I186" s="26">
        <f t="shared" ref="I186:J186" si="104">I187</f>
        <v>0</v>
      </c>
      <c r="J186" s="26">
        <f t="shared" si="104"/>
        <v>0</v>
      </c>
      <c r="K186" s="6"/>
    </row>
    <row r="187" spans="1:11" ht="27" customHeight="1" x14ac:dyDescent="0.25">
      <c r="A187" s="14"/>
      <c r="B187" s="13" t="s">
        <v>12</v>
      </c>
      <c r="C187" s="12">
        <v>22</v>
      </c>
      <c r="D187" s="11">
        <v>5</v>
      </c>
      <c r="E187" s="11">
        <v>3</v>
      </c>
      <c r="F187" s="10" t="s">
        <v>58</v>
      </c>
      <c r="G187" s="9">
        <v>200</v>
      </c>
      <c r="H187" s="31">
        <f>H188</f>
        <v>13409200</v>
      </c>
      <c r="I187" s="31">
        <f t="shared" ref="I187:J187" si="105">I188</f>
        <v>0</v>
      </c>
      <c r="J187" s="31">
        <f t="shared" si="105"/>
        <v>0</v>
      </c>
      <c r="K187" s="6"/>
    </row>
    <row r="188" spans="1:11" ht="40.200000000000003" customHeight="1" x14ac:dyDescent="0.25">
      <c r="A188" s="14"/>
      <c r="B188" s="13" t="s">
        <v>11</v>
      </c>
      <c r="C188" s="12">
        <v>22</v>
      </c>
      <c r="D188" s="11">
        <v>5</v>
      </c>
      <c r="E188" s="11">
        <v>3</v>
      </c>
      <c r="F188" s="10" t="s">
        <v>58</v>
      </c>
      <c r="G188" s="9">
        <v>240</v>
      </c>
      <c r="H188" s="8">
        <v>13409200</v>
      </c>
      <c r="I188" s="8">
        <v>0</v>
      </c>
      <c r="J188" s="7">
        <v>0</v>
      </c>
      <c r="K188" s="6"/>
    </row>
    <row r="189" spans="1:11" ht="30" customHeight="1" x14ac:dyDescent="0.25">
      <c r="A189" s="14"/>
      <c r="B189" s="19" t="s">
        <v>57</v>
      </c>
      <c r="C189" s="18">
        <v>22</v>
      </c>
      <c r="D189" s="17">
        <v>5</v>
      </c>
      <c r="E189" s="17">
        <v>3</v>
      </c>
      <c r="F189" s="16" t="s">
        <v>56</v>
      </c>
      <c r="G189" s="15" t="s">
        <v>4</v>
      </c>
      <c r="H189" s="26">
        <f>H190+H193</f>
        <v>244213.45</v>
      </c>
      <c r="I189" s="26">
        <f t="shared" ref="I189:J189" si="106">I190+I193</f>
        <v>0</v>
      </c>
      <c r="J189" s="26">
        <f t="shared" si="106"/>
        <v>0</v>
      </c>
      <c r="K189" s="6"/>
    </row>
    <row r="190" spans="1:11" ht="69.599999999999994" customHeight="1" x14ac:dyDescent="0.25">
      <c r="A190" s="14"/>
      <c r="B190" s="19" t="s">
        <v>53</v>
      </c>
      <c r="C190" s="18">
        <v>22</v>
      </c>
      <c r="D190" s="17">
        <v>5</v>
      </c>
      <c r="E190" s="17">
        <v>3</v>
      </c>
      <c r="F190" s="16" t="s">
        <v>54</v>
      </c>
      <c r="G190" s="15" t="s">
        <v>4</v>
      </c>
      <c r="H190" s="26">
        <f>H191</f>
        <v>66700</v>
      </c>
      <c r="I190" s="26">
        <v>0</v>
      </c>
      <c r="J190" s="51">
        <v>0</v>
      </c>
      <c r="K190" s="6"/>
    </row>
    <row r="191" spans="1:11" ht="22.2" customHeight="1" x14ac:dyDescent="0.25">
      <c r="A191" s="14"/>
      <c r="B191" s="13" t="s">
        <v>10</v>
      </c>
      <c r="C191" s="12">
        <v>22</v>
      </c>
      <c r="D191" s="11">
        <v>5</v>
      </c>
      <c r="E191" s="11">
        <v>3</v>
      </c>
      <c r="F191" s="10" t="s">
        <v>54</v>
      </c>
      <c r="G191" s="9">
        <v>800</v>
      </c>
      <c r="H191" s="31">
        <f>H192</f>
        <v>66700</v>
      </c>
      <c r="I191" s="31">
        <f t="shared" ref="I191:J191" si="107">I192</f>
        <v>0</v>
      </c>
      <c r="J191" s="31">
        <f t="shared" si="107"/>
        <v>0</v>
      </c>
      <c r="K191" s="6"/>
    </row>
    <row r="192" spans="1:11" ht="53.4" customHeight="1" x14ac:dyDescent="0.25">
      <c r="A192" s="14"/>
      <c r="B192" s="13" t="s">
        <v>55</v>
      </c>
      <c r="C192" s="12">
        <v>22</v>
      </c>
      <c r="D192" s="11">
        <v>5</v>
      </c>
      <c r="E192" s="11">
        <v>3</v>
      </c>
      <c r="F192" s="10" t="s">
        <v>54</v>
      </c>
      <c r="G192" s="9">
        <v>810</v>
      </c>
      <c r="H192" s="8">
        <v>66700</v>
      </c>
      <c r="I192" s="8">
        <v>0</v>
      </c>
      <c r="J192" s="7">
        <v>0</v>
      </c>
      <c r="K192" s="6"/>
    </row>
    <row r="193" spans="1:11" ht="69.599999999999994" customHeight="1" x14ac:dyDescent="0.25">
      <c r="A193" s="14"/>
      <c r="B193" s="19" t="s">
        <v>53</v>
      </c>
      <c r="C193" s="18">
        <v>22</v>
      </c>
      <c r="D193" s="17">
        <v>5</v>
      </c>
      <c r="E193" s="17">
        <v>3</v>
      </c>
      <c r="F193" s="16" t="s">
        <v>52</v>
      </c>
      <c r="G193" s="15" t="s">
        <v>4</v>
      </c>
      <c r="H193" s="26">
        <f>H194</f>
        <v>177513.45</v>
      </c>
      <c r="I193" s="26">
        <f t="shared" ref="I193:J193" si="108">I194</f>
        <v>0</v>
      </c>
      <c r="J193" s="26">
        <f t="shared" si="108"/>
        <v>0</v>
      </c>
      <c r="K193" s="6"/>
    </row>
    <row r="194" spans="1:11" ht="27" customHeight="1" x14ac:dyDescent="0.25">
      <c r="A194" s="14"/>
      <c r="B194" s="13" t="s">
        <v>12</v>
      </c>
      <c r="C194" s="12">
        <v>22</v>
      </c>
      <c r="D194" s="11">
        <v>5</v>
      </c>
      <c r="E194" s="11">
        <v>3</v>
      </c>
      <c r="F194" s="10" t="s">
        <v>52</v>
      </c>
      <c r="G194" s="9">
        <v>200</v>
      </c>
      <c r="H194" s="31">
        <f>H195</f>
        <v>177513.45</v>
      </c>
      <c r="I194" s="31">
        <f t="shared" ref="I194:J194" si="109">I195</f>
        <v>0</v>
      </c>
      <c r="J194" s="31">
        <f t="shared" si="109"/>
        <v>0</v>
      </c>
      <c r="K194" s="6"/>
    </row>
    <row r="195" spans="1:11" ht="40.200000000000003" customHeight="1" x14ac:dyDescent="0.25">
      <c r="A195" s="14"/>
      <c r="B195" s="13" t="s">
        <v>11</v>
      </c>
      <c r="C195" s="12">
        <v>22</v>
      </c>
      <c r="D195" s="11">
        <v>5</v>
      </c>
      <c r="E195" s="11">
        <v>3</v>
      </c>
      <c r="F195" s="10" t="s">
        <v>52</v>
      </c>
      <c r="G195" s="9">
        <v>240</v>
      </c>
      <c r="H195" s="8">
        <v>177513.45</v>
      </c>
      <c r="I195" s="8">
        <v>0</v>
      </c>
      <c r="J195" s="7">
        <v>0</v>
      </c>
      <c r="K195" s="6"/>
    </row>
    <row r="196" spans="1:11" ht="28.2" customHeight="1" x14ac:dyDescent="0.25">
      <c r="A196" s="14"/>
      <c r="B196" s="19" t="s">
        <v>51</v>
      </c>
      <c r="C196" s="18">
        <v>22</v>
      </c>
      <c r="D196" s="17">
        <v>5</v>
      </c>
      <c r="E196" s="17">
        <v>5</v>
      </c>
      <c r="F196" s="16" t="s">
        <v>4</v>
      </c>
      <c r="G196" s="15" t="s">
        <v>4</v>
      </c>
      <c r="H196" s="26">
        <f>H197</f>
        <v>44961500</v>
      </c>
      <c r="I196" s="26">
        <f t="shared" ref="I196:J196" si="110">I197</f>
        <v>39000000</v>
      </c>
      <c r="J196" s="26">
        <f t="shared" si="110"/>
        <v>40082400</v>
      </c>
      <c r="K196" s="6"/>
    </row>
    <row r="197" spans="1:11" ht="26.4" customHeight="1" x14ac:dyDescent="0.25">
      <c r="A197" s="14"/>
      <c r="B197" s="19" t="s">
        <v>15</v>
      </c>
      <c r="C197" s="18">
        <v>22</v>
      </c>
      <c r="D197" s="17">
        <v>5</v>
      </c>
      <c r="E197" s="17">
        <v>5</v>
      </c>
      <c r="F197" s="16" t="s">
        <v>14</v>
      </c>
      <c r="G197" s="15" t="s">
        <v>4</v>
      </c>
      <c r="H197" s="26">
        <f>H198+H207</f>
        <v>44961500</v>
      </c>
      <c r="I197" s="26">
        <f t="shared" ref="I197:J197" si="111">I198+I207</f>
        <v>39000000</v>
      </c>
      <c r="J197" s="26">
        <f t="shared" si="111"/>
        <v>40082400</v>
      </c>
      <c r="K197" s="6"/>
    </row>
    <row r="198" spans="1:11" ht="28.2" customHeight="1" x14ac:dyDescent="0.25">
      <c r="A198" s="14"/>
      <c r="B198" s="19" t="s">
        <v>50</v>
      </c>
      <c r="C198" s="18">
        <v>22</v>
      </c>
      <c r="D198" s="17">
        <v>5</v>
      </c>
      <c r="E198" s="17">
        <v>5</v>
      </c>
      <c r="F198" s="16" t="s">
        <v>48</v>
      </c>
      <c r="G198" s="15" t="s">
        <v>4</v>
      </c>
      <c r="H198" s="26">
        <f>H199+H201+H203+H205</f>
        <v>40861300</v>
      </c>
      <c r="I198" s="26">
        <f t="shared" ref="I198:J198" si="112">I199+I201+I203+I205</f>
        <v>39000000</v>
      </c>
      <c r="J198" s="26">
        <f t="shared" si="112"/>
        <v>40082400</v>
      </c>
      <c r="K198" s="6"/>
    </row>
    <row r="199" spans="1:11" ht="66.599999999999994" customHeight="1" x14ac:dyDescent="0.25">
      <c r="A199" s="14"/>
      <c r="B199" s="13" t="s">
        <v>6</v>
      </c>
      <c r="C199" s="12">
        <v>22</v>
      </c>
      <c r="D199" s="11">
        <v>5</v>
      </c>
      <c r="E199" s="11">
        <v>5</v>
      </c>
      <c r="F199" s="10" t="s">
        <v>48</v>
      </c>
      <c r="G199" s="9">
        <v>100</v>
      </c>
      <c r="H199" s="31">
        <f>H200</f>
        <v>26837200</v>
      </c>
      <c r="I199" s="31">
        <f t="shared" ref="I199:J199" si="113">I200</f>
        <v>28000000</v>
      </c>
      <c r="J199" s="31">
        <f t="shared" si="113"/>
        <v>28100000</v>
      </c>
      <c r="K199" s="6"/>
    </row>
    <row r="200" spans="1:11" ht="27" customHeight="1" x14ac:dyDescent="0.25">
      <c r="A200" s="14"/>
      <c r="B200" s="13" t="s">
        <v>46</v>
      </c>
      <c r="C200" s="12">
        <v>22</v>
      </c>
      <c r="D200" s="11">
        <v>5</v>
      </c>
      <c r="E200" s="11">
        <v>5</v>
      </c>
      <c r="F200" s="10" t="s">
        <v>48</v>
      </c>
      <c r="G200" s="9">
        <v>110</v>
      </c>
      <c r="H200" s="8">
        <v>26837200</v>
      </c>
      <c r="I200" s="8">
        <v>28000000</v>
      </c>
      <c r="J200" s="7">
        <v>28100000</v>
      </c>
      <c r="K200" s="6"/>
    </row>
    <row r="201" spans="1:11" ht="27" customHeight="1" x14ac:dyDescent="0.25">
      <c r="A201" s="14"/>
      <c r="B201" s="13" t="s">
        <v>12</v>
      </c>
      <c r="C201" s="12">
        <v>22</v>
      </c>
      <c r="D201" s="11">
        <v>5</v>
      </c>
      <c r="E201" s="11">
        <v>5</v>
      </c>
      <c r="F201" s="10" t="s">
        <v>48</v>
      </c>
      <c r="G201" s="9">
        <v>200</v>
      </c>
      <c r="H201" s="31">
        <f>H202</f>
        <v>12914100</v>
      </c>
      <c r="I201" s="31">
        <f t="shared" ref="I201:J201" si="114">I202</f>
        <v>11000000</v>
      </c>
      <c r="J201" s="31">
        <f t="shared" si="114"/>
        <v>11982400</v>
      </c>
      <c r="K201" s="6"/>
    </row>
    <row r="202" spans="1:11" ht="40.200000000000003" customHeight="1" x14ac:dyDescent="0.25">
      <c r="A202" s="14"/>
      <c r="B202" s="13" t="s">
        <v>11</v>
      </c>
      <c r="C202" s="12">
        <v>22</v>
      </c>
      <c r="D202" s="11">
        <v>5</v>
      </c>
      <c r="E202" s="11">
        <v>5</v>
      </c>
      <c r="F202" s="10" t="s">
        <v>48</v>
      </c>
      <c r="G202" s="9">
        <v>240</v>
      </c>
      <c r="H202" s="8">
        <v>12914100</v>
      </c>
      <c r="I202" s="8">
        <v>11000000</v>
      </c>
      <c r="J202" s="7">
        <v>11982400</v>
      </c>
      <c r="K202" s="6"/>
    </row>
    <row r="203" spans="1:11" ht="27" customHeight="1" x14ac:dyDescent="0.25">
      <c r="A203" s="14"/>
      <c r="B203" s="13" t="s">
        <v>35</v>
      </c>
      <c r="C203" s="12">
        <v>22</v>
      </c>
      <c r="D203" s="11">
        <v>5</v>
      </c>
      <c r="E203" s="11">
        <v>5</v>
      </c>
      <c r="F203" s="10" t="s">
        <v>48</v>
      </c>
      <c r="G203" s="9">
        <v>300</v>
      </c>
      <c r="H203" s="31">
        <f>H204</f>
        <v>10000</v>
      </c>
      <c r="I203" s="31">
        <f t="shared" ref="I203:J203" si="115">I204</f>
        <v>0</v>
      </c>
      <c r="J203" s="31">
        <f t="shared" si="115"/>
        <v>0</v>
      </c>
      <c r="K203" s="6"/>
    </row>
    <row r="204" spans="1:11" ht="27" customHeight="1" x14ac:dyDescent="0.25">
      <c r="A204" s="14"/>
      <c r="B204" s="13" t="s">
        <v>49</v>
      </c>
      <c r="C204" s="12">
        <v>22</v>
      </c>
      <c r="D204" s="11">
        <v>5</v>
      </c>
      <c r="E204" s="11">
        <v>5</v>
      </c>
      <c r="F204" s="10" t="s">
        <v>48</v>
      </c>
      <c r="G204" s="9">
        <v>320</v>
      </c>
      <c r="H204" s="8">
        <v>10000</v>
      </c>
      <c r="I204" s="8">
        <v>0</v>
      </c>
      <c r="J204" s="7">
        <v>0</v>
      </c>
      <c r="K204" s="6"/>
    </row>
    <row r="205" spans="1:11" ht="25.2" customHeight="1" x14ac:dyDescent="0.25">
      <c r="A205" s="14"/>
      <c r="B205" s="13" t="s">
        <v>10</v>
      </c>
      <c r="C205" s="12">
        <v>22</v>
      </c>
      <c r="D205" s="11">
        <v>5</v>
      </c>
      <c r="E205" s="11">
        <v>5</v>
      </c>
      <c r="F205" s="10" t="s">
        <v>48</v>
      </c>
      <c r="G205" s="9">
        <v>800</v>
      </c>
      <c r="H205" s="31">
        <f>H206</f>
        <v>1100000</v>
      </c>
      <c r="I205" s="31">
        <f t="shared" ref="I205:J205" si="116">I206</f>
        <v>0</v>
      </c>
      <c r="J205" s="31">
        <f t="shared" si="116"/>
        <v>0</v>
      </c>
      <c r="K205" s="6"/>
    </row>
    <row r="206" spans="1:11" ht="13.95" customHeight="1" x14ac:dyDescent="0.25">
      <c r="A206" s="14"/>
      <c r="B206" s="13" t="s">
        <v>9</v>
      </c>
      <c r="C206" s="12">
        <v>22</v>
      </c>
      <c r="D206" s="11">
        <v>5</v>
      </c>
      <c r="E206" s="11">
        <v>5</v>
      </c>
      <c r="F206" s="10" t="s">
        <v>48</v>
      </c>
      <c r="G206" s="9">
        <v>850</v>
      </c>
      <c r="H206" s="8">
        <v>1100000</v>
      </c>
      <c r="I206" s="8">
        <v>0</v>
      </c>
      <c r="J206" s="7">
        <v>0</v>
      </c>
      <c r="K206" s="6"/>
    </row>
    <row r="207" spans="1:11" ht="69.599999999999994" customHeight="1" x14ac:dyDescent="0.25">
      <c r="A207" s="14"/>
      <c r="B207" s="19" t="s">
        <v>47</v>
      </c>
      <c r="C207" s="18">
        <v>22</v>
      </c>
      <c r="D207" s="17">
        <v>5</v>
      </c>
      <c r="E207" s="17">
        <v>5</v>
      </c>
      <c r="F207" s="16" t="s">
        <v>45</v>
      </c>
      <c r="G207" s="15" t="s">
        <v>4</v>
      </c>
      <c r="H207" s="26">
        <f>H208</f>
        <v>4100200</v>
      </c>
      <c r="I207" s="26">
        <f t="shared" ref="I207:J207" si="117">I208</f>
        <v>0</v>
      </c>
      <c r="J207" s="26">
        <f t="shared" si="117"/>
        <v>0</v>
      </c>
      <c r="K207" s="6"/>
    </row>
    <row r="208" spans="1:11" ht="66.599999999999994" customHeight="1" x14ac:dyDescent="0.25">
      <c r="A208" s="14"/>
      <c r="B208" s="13" t="s">
        <v>6</v>
      </c>
      <c r="C208" s="12">
        <v>22</v>
      </c>
      <c r="D208" s="11">
        <v>5</v>
      </c>
      <c r="E208" s="11">
        <v>5</v>
      </c>
      <c r="F208" s="10" t="s">
        <v>45</v>
      </c>
      <c r="G208" s="9">
        <v>100</v>
      </c>
      <c r="H208" s="31">
        <f>H209</f>
        <v>4100200</v>
      </c>
      <c r="I208" s="31">
        <f t="shared" ref="I208:J208" si="118">I209</f>
        <v>0</v>
      </c>
      <c r="J208" s="31">
        <f t="shared" si="118"/>
        <v>0</v>
      </c>
      <c r="K208" s="6"/>
    </row>
    <row r="209" spans="1:11" ht="27" customHeight="1" x14ac:dyDescent="0.25">
      <c r="A209" s="14"/>
      <c r="B209" s="13" t="s">
        <v>46</v>
      </c>
      <c r="C209" s="12">
        <v>22</v>
      </c>
      <c r="D209" s="11">
        <v>5</v>
      </c>
      <c r="E209" s="11">
        <v>5</v>
      </c>
      <c r="F209" s="10" t="s">
        <v>45</v>
      </c>
      <c r="G209" s="9">
        <v>110</v>
      </c>
      <c r="H209" s="8">
        <v>4100200</v>
      </c>
      <c r="I209" s="8">
        <v>0</v>
      </c>
      <c r="J209" s="7">
        <v>0</v>
      </c>
      <c r="K209" s="6"/>
    </row>
    <row r="210" spans="1:11" s="55" customFormat="1" ht="21.6" customHeight="1" x14ac:dyDescent="0.25">
      <c r="A210" s="53"/>
      <c r="B210" s="40" t="s">
        <v>44</v>
      </c>
      <c r="C210" s="41">
        <v>22</v>
      </c>
      <c r="D210" s="42">
        <v>8</v>
      </c>
      <c r="E210" s="42">
        <v>0</v>
      </c>
      <c r="F210" s="43" t="s">
        <v>4</v>
      </c>
      <c r="G210" s="44" t="s">
        <v>4</v>
      </c>
      <c r="H210" s="39">
        <f>H211</f>
        <v>8475000</v>
      </c>
      <c r="I210" s="39">
        <f t="shared" ref="I210:J210" si="119">I211</f>
        <v>8400000</v>
      </c>
      <c r="J210" s="39">
        <f t="shared" si="119"/>
        <v>8400000</v>
      </c>
      <c r="K210" s="54"/>
    </row>
    <row r="211" spans="1:11" ht="19.2" customHeight="1" x14ac:dyDescent="0.25">
      <c r="A211" s="14"/>
      <c r="B211" s="19" t="s">
        <v>43</v>
      </c>
      <c r="C211" s="18">
        <v>22</v>
      </c>
      <c r="D211" s="17">
        <v>8</v>
      </c>
      <c r="E211" s="17">
        <v>1</v>
      </c>
      <c r="F211" s="16" t="s">
        <v>4</v>
      </c>
      <c r="G211" s="15" t="s">
        <v>4</v>
      </c>
      <c r="H211" s="26">
        <f>H212</f>
        <v>8475000</v>
      </c>
      <c r="I211" s="26">
        <f>I212</f>
        <v>8400000</v>
      </c>
      <c r="J211" s="26">
        <f>J212</f>
        <v>8400000</v>
      </c>
      <c r="K211" s="6"/>
    </row>
    <row r="212" spans="1:11" ht="20.399999999999999" customHeight="1" x14ac:dyDescent="0.25">
      <c r="A212" s="14"/>
      <c r="B212" s="19" t="s">
        <v>15</v>
      </c>
      <c r="C212" s="18">
        <v>22</v>
      </c>
      <c r="D212" s="17">
        <v>8</v>
      </c>
      <c r="E212" s="17">
        <v>1</v>
      </c>
      <c r="F212" s="16" t="s">
        <v>14</v>
      </c>
      <c r="G212" s="15" t="s">
        <v>4</v>
      </c>
      <c r="H212" s="26">
        <f>H213</f>
        <v>8475000</v>
      </c>
      <c r="I212" s="26">
        <f t="shared" ref="I212:J212" si="120">I213</f>
        <v>8400000</v>
      </c>
      <c r="J212" s="26">
        <f t="shared" si="120"/>
        <v>8400000</v>
      </c>
      <c r="K212" s="6"/>
    </row>
    <row r="213" spans="1:11" ht="20.399999999999999" customHeight="1" x14ac:dyDescent="0.25">
      <c r="A213" s="14"/>
      <c r="B213" s="19" t="s">
        <v>42</v>
      </c>
      <c r="C213" s="18">
        <v>22</v>
      </c>
      <c r="D213" s="17">
        <v>8</v>
      </c>
      <c r="E213" s="17">
        <v>1</v>
      </c>
      <c r="F213" s="16" t="s">
        <v>39</v>
      </c>
      <c r="G213" s="15" t="s">
        <v>4</v>
      </c>
      <c r="H213" s="26">
        <f>H214</f>
        <v>8475000</v>
      </c>
      <c r="I213" s="26">
        <f t="shared" ref="I213:J213" si="121">I214</f>
        <v>8400000</v>
      </c>
      <c r="J213" s="26">
        <f t="shared" si="121"/>
        <v>8400000</v>
      </c>
      <c r="K213" s="6"/>
    </row>
    <row r="214" spans="1:11" ht="40.200000000000003" customHeight="1" x14ac:dyDescent="0.25">
      <c r="A214" s="14"/>
      <c r="B214" s="13" t="s">
        <v>41</v>
      </c>
      <c r="C214" s="12">
        <v>22</v>
      </c>
      <c r="D214" s="11">
        <v>8</v>
      </c>
      <c r="E214" s="11">
        <v>1</v>
      </c>
      <c r="F214" s="10" t="s">
        <v>39</v>
      </c>
      <c r="G214" s="9">
        <v>600</v>
      </c>
      <c r="H214" s="31">
        <f>H215</f>
        <v>8475000</v>
      </c>
      <c r="I214" s="31">
        <f t="shared" ref="I214:J214" si="122">I215</f>
        <v>8400000</v>
      </c>
      <c r="J214" s="31">
        <f t="shared" si="122"/>
        <v>8400000</v>
      </c>
      <c r="K214" s="6"/>
    </row>
    <row r="215" spans="1:11" ht="13.95" customHeight="1" x14ac:dyDescent="0.25">
      <c r="A215" s="14"/>
      <c r="B215" s="13" t="s">
        <v>40</v>
      </c>
      <c r="C215" s="12">
        <v>22</v>
      </c>
      <c r="D215" s="11">
        <v>8</v>
      </c>
      <c r="E215" s="11">
        <v>1</v>
      </c>
      <c r="F215" s="10" t="s">
        <v>39</v>
      </c>
      <c r="G215" s="9">
        <v>610</v>
      </c>
      <c r="H215" s="8">
        <v>8475000</v>
      </c>
      <c r="I215" s="8">
        <v>8400000</v>
      </c>
      <c r="J215" s="7">
        <v>8400000</v>
      </c>
      <c r="K215" s="6"/>
    </row>
    <row r="216" spans="1:11" s="55" customFormat="1" ht="20.399999999999999" customHeight="1" x14ac:dyDescent="0.25">
      <c r="A216" s="53"/>
      <c r="B216" s="40" t="s">
        <v>38</v>
      </c>
      <c r="C216" s="41">
        <v>22</v>
      </c>
      <c r="D216" s="42">
        <v>10</v>
      </c>
      <c r="E216" s="42">
        <v>0</v>
      </c>
      <c r="F216" s="43" t="s">
        <v>4</v>
      </c>
      <c r="G216" s="44" t="s">
        <v>4</v>
      </c>
      <c r="H216" s="39">
        <f>H217</f>
        <v>1812000</v>
      </c>
      <c r="I216" s="39">
        <f t="shared" ref="I216:J216" si="123">I217</f>
        <v>1812000</v>
      </c>
      <c r="J216" s="39">
        <f t="shared" si="123"/>
        <v>1812000</v>
      </c>
      <c r="K216" s="54"/>
    </row>
    <row r="217" spans="1:11" ht="22.2" customHeight="1" x14ac:dyDescent="0.25">
      <c r="A217" s="14"/>
      <c r="B217" s="19" t="s">
        <v>37</v>
      </c>
      <c r="C217" s="18">
        <v>22</v>
      </c>
      <c r="D217" s="17">
        <v>10</v>
      </c>
      <c r="E217" s="17">
        <v>1</v>
      </c>
      <c r="F217" s="16" t="s">
        <v>4</v>
      </c>
      <c r="G217" s="15" t="s">
        <v>4</v>
      </c>
      <c r="H217" s="26">
        <f>H218</f>
        <v>1812000</v>
      </c>
      <c r="I217" s="26">
        <f t="shared" ref="I217:J217" si="124">I218</f>
        <v>1812000</v>
      </c>
      <c r="J217" s="26">
        <f t="shared" si="124"/>
        <v>1812000</v>
      </c>
      <c r="K217" s="6"/>
    </row>
    <row r="218" spans="1:11" ht="20.399999999999999" customHeight="1" x14ac:dyDescent="0.25">
      <c r="A218" s="14"/>
      <c r="B218" s="19" t="s">
        <v>15</v>
      </c>
      <c r="C218" s="18">
        <v>22</v>
      </c>
      <c r="D218" s="17">
        <v>10</v>
      </c>
      <c r="E218" s="17">
        <v>1</v>
      </c>
      <c r="F218" s="16" t="s">
        <v>14</v>
      </c>
      <c r="G218" s="15" t="s">
        <v>4</v>
      </c>
      <c r="H218" s="26">
        <f>H219</f>
        <v>1812000</v>
      </c>
      <c r="I218" s="26">
        <f t="shared" ref="I218:J218" si="125">I219</f>
        <v>1812000</v>
      </c>
      <c r="J218" s="26">
        <f t="shared" si="125"/>
        <v>1812000</v>
      </c>
      <c r="K218" s="6"/>
    </row>
    <row r="219" spans="1:11" ht="36.6" customHeight="1" x14ac:dyDescent="0.25">
      <c r="A219" s="14"/>
      <c r="B219" s="19" t="s">
        <v>36</v>
      </c>
      <c r="C219" s="18">
        <v>22</v>
      </c>
      <c r="D219" s="17">
        <v>10</v>
      </c>
      <c r="E219" s="17">
        <v>1</v>
      </c>
      <c r="F219" s="16" t="s">
        <v>33</v>
      </c>
      <c r="G219" s="15" t="s">
        <v>4</v>
      </c>
      <c r="H219" s="26">
        <f>H220</f>
        <v>1812000</v>
      </c>
      <c r="I219" s="26">
        <f t="shared" ref="I219:J219" si="126">I220</f>
        <v>1812000</v>
      </c>
      <c r="J219" s="26">
        <f t="shared" si="126"/>
        <v>1812000</v>
      </c>
      <c r="K219" s="6"/>
    </row>
    <row r="220" spans="1:11" ht="27" customHeight="1" x14ac:dyDescent="0.25">
      <c r="A220" s="14"/>
      <c r="B220" s="13" t="s">
        <v>35</v>
      </c>
      <c r="C220" s="12">
        <v>22</v>
      </c>
      <c r="D220" s="11">
        <v>10</v>
      </c>
      <c r="E220" s="11">
        <v>1</v>
      </c>
      <c r="F220" s="10" t="s">
        <v>33</v>
      </c>
      <c r="G220" s="9">
        <v>300</v>
      </c>
      <c r="H220" s="31">
        <f>H221</f>
        <v>1812000</v>
      </c>
      <c r="I220" s="31">
        <f t="shared" ref="I220:J220" si="127">I221</f>
        <v>1812000</v>
      </c>
      <c r="J220" s="31">
        <f t="shared" si="127"/>
        <v>1812000</v>
      </c>
      <c r="K220" s="6"/>
    </row>
    <row r="221" spans="1:11" ht="27" customHeight="1" x14ac:dyDescent="0.25">
      <c r="A221" s="14"/>
      <c r="B221" s="13" t="s">
        <v>34</v>
      </c>
      <c r="C221" s="12">
        <v>22</v>
      </c>
      <c r="D221" s="11">
        <v>10</v>
      </c>
      <c r="E221" s="11">
        <v>1</v>
      </c>
      <c r="F221" s="10" t="s">
        <v>33</v>
      </c>
      <c r="G221" s="9">
        <v>310</v>
      </c>
      <c r="H221" s="8">
        <v>1812000</v>
      </c>
      <c r="I221" s="8">
        <v>1812000</v>
      </c>
      <c r="J221" s="7">
        <v>1812000</v>
      </c>
      <c r="K221" s="6"/>
    </row>
    <row r="222" spans="1:11" s="55" customFormat="1" ht="28.2" customHeight="1" x14ac:dyDescent="0.25">
      <c r="A222" s="53"/>
      <c r="B222" s="40" t="s">
        <v>32</v>
      </c>
      <c r="C222" s="41">
        <v>22</v>
      </c>
      <c r="D222" s="42">
        <v>13</v>
      </c>
      <c r="E222" s="42">
        <v>0</v>
      </c>
      <c r="F222" s="43" t="s">
        <v>4</v>
      </c>
      <c r="G222" s="44" t="s">
        <v>4</v>
      </c>
      <c r="H222" s="39">
        <f>H223</f>
        <v>1600000</v>
      </c>
      <c r="I222" s="39">
        <f t="shared" ref="I222:J222" si="128">I223</f>
        <v>1700000</v>
      </c>
      <c r="J222" s="39">
        <f t="shared" si="128"/>
        <v>1100000</v>
      </c>
      <c r="K222" s="54"/>
    </row>
    <row r="223" spans="1:11" ht="28.2" customHeight="1" x14ac:dyDescent="0.25">
      <c r="A223" s="14"/>
      <c r="B223" s="19" t="s">
        <v>31</v>
      </c>
      <c r="C223" s="18">
        <v>22</v>
      </c>
      <c r="D223" s="17">
        <v>13</v>
      </c>
      <c r="E223" s="17">
        <v>1</v>
      </c>
      <c r="F223" s="16" t="s">
        <v>4</v>
      </c>
      <c r="G223" s="15" t="s">
        <v>4</v>
      </c>
      <c r="H223" s="26">
        <f>H224</f>
        <v>1600000</v>
      </c>
      <c r="I223" s="26">
        <f>I224</f>
        <v>1700000</v>
      </c>
      <c r="J223" s="51">
        <v>1100000</v>
      </c>
      <c r="K223" s="6"/>
    </row>
    <row r="224" spans="1:11" ht="24.6" customHeight="1" x14ac:dyDescent="0.25">
      <c r="A224" s="14"/>
      <c r="B224" s="19" t="s">
        <v>15</v>
      </c>
      <c r="C224" s="18">
        <v>22</v>
      </c>
      <c r="D224" s="17">
        <v>13</v>
      </c>
      <c r="E224" s="17">
        <v>1</v>
      </c>
      <c r="F224" s="16" t="s">
        <v>14</v>
      </c>
      <c r="G224" s="15" t="s">
        <v>4</v>
      </c>
      <c r="H224" s="26">
        <f>H225</f>
        <v>1600000</v>
      </c>
      <c r="I224" s="26">
        <f t="shared" ref="I224:J224" si="129">I225</f>
        <v>1700000</v>
      </c>
      <c r="J224" s="26">
        <f t="shared" si="129"/>
        <v>1100000</v>
      </c>
      <c r="K224" s="6"/>
    </row>
    <row r="225" spans="1:11" ht="23.4" customHeight="1" x14ac:dyDescent="0.25">
      <c r="A225" s="14"/>
      <c r="B225" s="19" t="s">
        <v>29</v>
      </c>
      <c r="C225" s="18">
        <v>22</v>
      </c>
      <c r="D225" s="17">
        <v>13</v>
      </c>
      <c r="E225" s="17">
        <v>1</v>
      </c>
      <c r="F225" s="16" t="s">
        <v>28</v>
      </c>
      <c r="G225" s="15" t="s">
        <v>4</v>
      </c>
      <c r="H225" s="26">
        <f>H226</f>
        <v>1600000</v>
      </c>
      <c r="I225" s="26">
        <f t="shared" ref="I225:J225" si="130">I226</f>
        <v>1700000</v>
      </c>
      <c r="J225" s="26">
        <f t="shared" si="130"/>
        <v>1100000</v>
      </c>
      <c r="K225" s="6"/>
    </row>
    <row r="226" spans="1:11" ht="27" customHeight="1" x14ac:dyDescent="0.25">
      <c r="A226" s="14"/>
      <c r="B226" s="13" t="s">
        <v>30</v>
      </c>
      <c r="C226" s="12">
        <v>22</v>
      </c>
      <c r="D226" s="11">
        <v>13</v>
      </c>
      <c r="E226" s="11">
        <v>1</v>
      </c>
      <c r="F226" s="10" t="s">
        <v>28</v>
      </c>
      <c r="G226" s="9">
        <v>700</v>
      </c>
      <c r="H226" s="31">
        <f>H227</f>
        <v>1600000</v>
      </c>
      <c r="I226" s="31">
        <f t="shared" ref="I226:J226" si="131">I227</f>
        <v>1700000</v>
      </c>
      <c r="J226" s="31">
        <f t="shared" si="131"/>
        <v>1100000</v>
      </c>
      <c r="K226" s="6"/>
    </row>
    <row r="227" spans="1:11" ht="13.95" customHeight="1" x14ac:dyDescent="0.25">
      <c r="A227" s="14"/>
      <c r="B227" s="13" t="s">
        <v>29</v>
      </c>
      <c r="C227" s="12">
        <v>22</v>
      </c>
      <c r="D227" s="11">
        <v>13</v>
      </c>
      <c r="E227" s="11">
        <v>1</v>
      </c>
      <c r="F227" s="10" t="s">
        <v>28</v>
      </c>
      <c r="G227" s="9">
        <v>730</v>
      </c>
      <c r="H227" s="64">
        <f>2070000-470000</f>
        <v>1600000</v>
      </c>
      <c r="I227" s="8">
        <v>1700000</v>
      </c>
      <c r="J227" s="7">
        <v>1100000</v>
      </c>
      <c r="K227" s="6"/>
    </row>
    <row r="228" spans="1:11" s="55" customFormat="1" ht="55.95" customHeight="1" x14ac:dyDescent="0.25">
      <c r="A228" s="53"/>
      <c r="B228" s="40" t="s">
        <v>27</v>
      </c>
      <c r="C228" s="41">
        <v>22</v>
      </c>
      <c r="D228" s="42">
        <v>14</v>
      </c>
      <c r="E228" s="42">
        <v>0</v>
      </c>
      <c r="F228" s="43" t="s">
        <v>4</v>
      </c>
      <c r="G228" s="44" t="s">
        <v>4</v>
      </c>
      <c r="H228" s="39">
        <f>H229</f>
        <v>447676</v>
      </c>
      <c r="I228" s="39">
        <f t="shared" ref="I228:J228" si="132">I229</f>
        <v>0</v>
      </c>
      <c r="J228" s="39">
        <f t="shared" si="132"/>
        <v>0</v>
      </c>
      <c r="K228" s="54"/>
    </row>
    <row r="229" spans="1:11" ht="28.2" customHeight="1" x14ac:dyDescent="0.25">
      <c r="A229" s="14"/>
      <c r="B229" s="19" t="s">
        <v>26</v>
      </c>
      <c r="C229" s="18">
        <v>22</v>
      </c>
      <c r="D229" s="17">
        <v>14</v>
      </c>
      <c r="E229" s="17">
        <v>3</v>
      </c>
      <c r="F229" s="16" t="s">
        <v>4</v>
      </c>
      <c r="G229" s="15" t="s">
        <v>4</v>
      </c>
      <c r="H229" s="26">
        <f>H230</f>
        <v>447676</v>
      </c>
      <c r="I229" s="26">
        <f t="shared" ref="I229:J229" si="133">I230</f>
        <v>0</v>
      </c>
      <c r="J229" s="26">
        <f t="shared" si="133"/>
        <v>0</v>
      </c>
      <c r="K229" s="6"/>
    </row>
    <row r="230" spans="1:11" ht="31.95" customHeight="1" x14ac:dyDescent="0.25">
      <c r="A230" s="14"/>
      <c r="B230" s="19" t="s">
        <v>15</v>
      </c>
      <c r="C230" s="18">
        <v>22</v>
      </c>
      <c r="D230" s="17">
        <v>14</v>
      </c>
      <c r="E230" s="17">
        <v>3</v>
      </c>
      <c r="F230" s="16" t="s">
        <v>14</v>
      </c>
      <c r="G230" s="15" t="s">
        <v>4</v>
      </c>
      <c r="H230" s="26">
        <f>H231</f>
        <v>447676</v>
      </c>
      <c r="I230" s="26">
        <f t="shared" ref="I230:J230" si="134">I231</f>
        <v>0</v>
      </c>
      <c r="J230" s="26">
        <f t="shared" si="134"/>
        <v>0</v>
      </c>
      <c r="K230" s="6"/>
    </row>
    <row r="231" spans="1:11" ht="28.2" customHeight="1" x14ac:dyDescent="0.25">
      <c r="A231" s="14"/>
      <c r="B231" s="19" t="s">
        <v>25</v>
      </c>
      <c r="C231" s="18">
        <v>22</v>
      </c>
      <c r="D231" s="17">
        <v>14</v>
      </c>
      <c r="E231" s="17">
        <v>3</v>
      </c>
      <c r="F231" s="16" t="s">
        <v>22</v>
      </c>
      <c r="G231" s="15" t="s">
        <v>4</v>
      </c>
      <c r="H231" s="26">
        <f>H232</f>
        <v>447676</v>
      </c>
      <c r="I231" s="26">
        <f t="shared" ref="I231:J231" si="135">I232</f>
        <v>0</v>
      </c>
      <c r="J231" s="26">
        <f t="shared" si="135"/>
        <v>0</v>
      </c>
      <c r="K231" s="6"/>
    </row>
    <row r="232" spans="1:11" ht="27" customHeight="1" x14ac:dyDescent="0.25">
      <c r="A232" s="14"/>
      <c r="B232" s="13" t="s">
        <v>24</v>
      </c>
      <c r="C232" s="12">
        <v>22</v>
      </c>
      <c r="D232" s="11">
        <v>14</v>
      </c>
      <c r="E232" s="11">
        <v>3</v>
      </c>
      <c r="F232" s="10" t="s">
        <v>22</v>
      </c>
      <c r="G232" s="9">
        <v>500</v>
      </c>
      <c r="H232" s="31">
        <f>H233</f>
        <v>447676</v>
      </c>
      <c r="I232" s="31">
        <f t="shared" ref="I232:J232" si="136">I233</f>
        <v>0</v>
      </c>
      <c r="J232" s="31">
        <f t="shared" si="136"/>
        <v>0</v>
      </c>
      <c r="K232" s="6"/>
    </row>
    <row r="233" spans="1:11" ht="13.95" customHeight="1" x14ac:dyDescent="0.25">
      <c r="A233" s="14"/>
      <c r="B233" s="13" t="s">
        <v>23</v>
      </c>
      <c r="C233" s="12">
        <v>22</v>
      </c>
      <c r="D233" s="11">
        <v>14</v>
      </c>
      <c r="E233" s="11">
        <v>3</v>
      </c>
      <c r="F233" s="10" t="s">
        <v>22</v>
      </c>
      <c r="G233" s="9">
        <v>540</v>
      </c>
      <c r="H233" s="8">
        <v>447676</v>
      </c>
      <c r="I233" s="8">
        <v>0</v>
      </c>
      <c r="J233" s="7">
        <v>0</v>
      </c>
      <c r="K233" s="6"/>
    </row>
    <row r="234" spans="1:11" s="55" customFormat="1" ht="22.95" customHeight="1" x14ac:dyDescent="0.25">
      <c r="A234" s="53"/>
      <c r="B234" s="40" t="s">
        <v>21</v>
      </c>
      <c r="C234" s="41">
        <v>22</v>
      </c>
      <c r="D234" s="42">
        <v>99</v>
      </c>
      <c r="E234" s="42">
        <v>0</v>
      </c>
      <c r="F234" s="43" t="s">
        <v>4</v>
      </c>
      <c r="G234" s="44" t="s">
        <v>4</v>
      </c>
      <c r="H234" s="39">
        <f>H235</f>
        <v>0</v>
      </c>
      <c r="I234" s="39">
        <f t="shared" ref="I234:J234" si="137">I235</f>
        <v>2200000</v>
      </c>
      <c r="J234" s="39">
        <f t="shared" si="137"/>
        <v>4800000</v>
      </c>
      <c r="K234" s="54"/>
    </row>
    <row r="235" spans="1:11" ht="22.95" customHeight="1" x14ac:dyDescent="0.25">
      <c r="A235" s="14"/>
      <c r="B235" s="19" t="s">
        <v>20</v>
      </c>
      <c r="C235" s="18">
        <v>22</v>
      </c>
      <c r="D235" s="17">
        <v>99</v>
      </c>
      <c r="E235" s="17">
        <v>99</v>
      </c>
      <c r="F235" s="16" t="s">
        <v>4</v>
      </c>
      <c r="G235" s="15" t="s">
        <v>4</v>
      </c>
      <c r="H235" s="26">
        <f>H236</f>
        <v>0</v>
      </c>
      <c r="I235" s="26">
        <f t="shared" ref="I235:J235" si="138">I236</f>
        <v>2200000</v>
      </c>
      <c r="J235" s="26">
        <f t="shared" si="138"/>
        <v>4800000</v>
      </c>
      <c r="K235" s="6"/>
    </row>
    <row r="236" spans="1:11" ht="23.4" customHeight="1" x14ac:dyDescent="0.25">
      <c r="A236" s="14"/>
      <c r="B236" s="19" t="s">
        <v>15</v>
      </c>
      <c r="C236" s="18">
        <v>22</v>
      </c>
      <c r="D236" s="17">
        <v>99</v>
      </c>
      <c r="E236" s="17">
        <v>99</v>
      </c>
      <c r="F236" s="16" t="s">
        <v>14</v>
      </c>
      <c r="G236" s="15" t="s">
        <v>4</v>
      </c>
      <c r="H236" s="26">
        <f>H237</f>
        <v>0</v>
      </c>
      <c r="I236" s="26">
        <f t="shared" ref="I236:J236" si="139">I237</f>
        <v>2200000</v>
      </c>
      <c r="J236" s="26">
        <f t="shared" si="139"/>
        <v>4800000</v>
      </c>
      <c r="K236" s="6"/>
    </row>
    <row r="237" spans="1:11" ht="24.6" customHeight="1" x14ac:dyDescent="0.25">
      <c r="A237" s="14"/>
      <c r="B237" s="19" t="s">
        <v>20</v>
      </c>
      <c r="C237" s="18">
        <v>22</v>
      </c>
      <c r="D237" s="17">
        <v>99</v>
      </c>
      <c r="E237" s="17">
        <v>99</v>
      </c>
      <c r="F237" s="16" t="s">
        <v>19</v>
      </c>
      <c r="G237" s="15" t="s">
        <v>4</v>
      </c>
      <c r="H237" s="26">
        <f>H238</f>
        <v>0</v>
      </c>
      <c r="I237" s="26">
        <f t="shared" ref="I237:J237" si="140">I238</f>
        <v>2200000</v>
      </c>
      <c r="J237" s="26">
        <f t="shared" si="140"/>
        <v>4800000</v>
      </c>
      <c r="K237" s="6"/>
    </row>
    <row r="238" spans="1:11" ht="24" customHeight="1" x14ac:dyDescent="0.25">
      <c r="A238" s="14"/>
      <c r="B238" s="13" t="s">
        <v>20</v>
      </c>
      <c r="C238" s="12">
        <v>22</v>
      </c>
      <c r="D238" s="11">
        <v>99</v>
      </c>
      <c r="E238" s="11">
        <v>99</v>
      </c>
      <c r="F238" s="10" t="s">
        <v>19</v>
      </c>
      <c r="G238" s="9">
        <v>900</v>
      </c>
      <c r="H238" s="31">
        <f>H239</f>
        <v>0</v>
      </c>
      <c r="I238" s="31">
        <f t="shared" ref="I238:J238" si="141">I239</f>
        <v>2200000</v>
      </c>
      <c r="J238" s="31">
        <f t="shared" si="141"/>
        <v>4800000</v>
      </c>
      <c r="K238" s="6"/>
    </row>
    <row r="239" spans="1:11" ht="19.95" customHeight="1" x14ac:dyDescent="0.25">
      <c r="A239" s="14"/>
      <c r="B239" s="13" t="s">
        <v>20</v>
      </c>
      <c r="C239" s="12">
        <v>22</v>
      </c>
      <c r="D239" s="11">
        <v>99</v>
      </c>
      <c r="E239" s="11">
        <v>99</v>
      </c>
      <c r="F239" s="10" t="s">
        <v>19</v>
      </c>
      <c r="G239" s="9">
        <v>990</v>
      </c>
      <c r="H239" s="8">
        <v>0</v>
      </c>
      <c r="I239" s="8">
        <v>2200000</v>
      </c>
      <c r="J239" s="7">
        <v>4800000</v>
      </c>
      <c r="K239" s="6"/>
    </row>
    <row r="240" spans="1:11" s="55" customFormat="1" ht="19.95" customHeight="1" x14ac:dyDescent="0.25">
      <c r="A240" s="53"/>
      <c r="B240" s="40" t="s">
        <v>18</v>
      </c>
      <c r="C240" s="41">
        <v>26</v>
      </c>
      <c r="D240" s="42">
        <v>0</v>
      </c>
      <c r="E240" s="42">
        <v>0</v>
      </c>
      <c r="F240" s="43" t="s">
        <v>4</v>
      </c>
      <c r="G240" s="44" t="s">
        <v>4</v>
      </c>
      <c r="H240" s="39">
        <f>H241</f>
        <v>1502900</v>
      </c>
      <c r="I240" s="39">
        <f t="shared" ref="I240:J240" si="142">I241</f>
        <v>1427000</v>
      </c>
      <c r="J240" s="39">
        <f t="shared" si="142"/>
        <v>1427000</v>
      </c>
      <c r="K240" s="54"/>
    </row>
    <row r="241" spans="1:11" ht="30" customHeight="1" x14ac:dyDescent="0.25">
      <c r="A241" s="14"/>
      <c r="B241" s="19" t="s">
        <v>17</v>
      </c>
      <c r="C241" s="18">
        <v>26</v>
      </c>
      <c r="D241" s="17">
        <v>1</v>
      </c>
      <c r="E241" s="17">
        <v>0</v>
      </c>
      <c r="F241" s="16" t="s">
        <v>4</v>
      </c>
      <c r="G241" s="15" t="s">
        <v>4</v>
      </c>
      <c r="H241" s="26">
        <f>H242</f>
        <v>1502900</v>
      </c>
      <c r="I241" s="26">
        <f t="shared" ref="I241:J241" si="143">I242</f>
        <v>1427000</v>
      </c>
      <c r="J241" s="26">
        <f t="shared" si="143"/>
        <v>1427000</v>
      </c>
      <c r="K241" s="6"/>
    </row>
    <row r="242" spans="1:11" ht="55.95" customHeight="1" x14ac:dyDescent="0.25">
      <c r="A242" s="14"/>
      <c r="B242" s="19" t="s">
        <v>16</v>
      </c>
      <c r="C242" s="18">
        <v>26</v>
      </c>
      <c r="D242" s="17">
        <v>1</v>
      </c>
      <c r="E242" s="17">
        <v>3</v>
      </c>
      <c r="F242" s="16" t="s">
        <v>4</v>
      </c>
      <c r="G242" s="15" t="s">
        <v>4</v>
      </c>
      <c r="H242" s="26">
        <f>H243</f>
        <v>1502900</v>
      </c>
      <c r="I242" s="26">
        <f t="shared" ref="I242:J242" si="144">I243</f>
        <v>1427000</v>
      </c>
      <c r="J242" s="26">
        <f t="shared" si="144"/>
        <v>1427000</v>
      </c>
      <c r="K242" s="6"/>
    </row>
    <row r="243" spans="1:11" ht="27.6" customHeight="1" x14ac:dyDescent="0.25">
      <c r="A243" s="14"/>
      <c r="B243" s="19" t="s">
        <v>15</v>
      </c>
      <c r="C243" s="18">
        <v>26</v>
      </c>
      <c r="D243" s="17">
        <v>1</v>
      </c>
      <c r="E243" s="17">
        <v>3</v>
      </c>
      <c r="F243" s="16" t="s">
        <v>14</v>
      </c>
      <c r="G243" s="15" t="s">
        <v>4</v>
      </c>
      <c r="H243" s="26">
        <f>H244+H251</f>
        <v>1502900</v>
      </c>
      <c r="I243" s="26">
        <f t="shared" ref="I243:J243" si="145">I244+I251</f>
        <v>1427000</v>
      </c>
      <c r="J243" s="26">
        <f t="shared" si="145"/>
        <v>1427000</v>
      </c>
      <c r="K243" s="6"/>
    </row>
    <row r="244" spans="1:11" ht="28.2" customHeight="1" x14ac:dyDescent="0.25">
      <c r="A244" s="14"/>
      <c r="B244" s="19" t="s">
        <v>13</v>
      </c>
      <c r="C244" s="18">
        <v>26</v>
      </c>
      <c r="D244" s="17">
        <v>1</v>
      </c>
      <c r="E244" s="17">
        <v>3</v>
      </c>
      <c r="F244" s="16" t="s">
        <v>8</v>
      </c>
      <c r="G244" s="15" t="s">
        <v>4</v>
      </c>
      <c r="H244" s="26">
        <f>H245+H247+H249</f>
        <v>23000</v>
      </c>
      <c r="I244" s="26">
        <f t="shared" ref="I244:J244" si="146">I245+I247+I249</f>
        <v>23000</v>
      </c>
      <c r="J244" s="26">
        <f t="shared" si="146"/>
        <v>23000</v>
      </c>
      <c r="K244" s="6"/>
    </row>
    <row r="245" spans="1:11" ht="66.599999999999994" customHeight="1" x14ac:dyDescent="0.25">
      <c r="A245" s="14"/>
      <c r="B245" s="13" t="s">
        <v>6</v>
      </c>
      <c r="C245" s="12">
        <v>26</v>
      </c>
      <c r="D245" s="11">
        <v>1</v>
      </c>
      <c r="E245" s="11">
        <v>3</v>
      </c>
      <c r="F245" s="10" t="s">
        <v>8</v>
      </c>
      <c r="G245" s="9">
        <v>100</v>
      </c>
      <c r="H245" s="31">
        <f>H246</f>
        <v>13000</v>
      </c>
      <c r="I245" s="31">
        <f t="shared" ref="I245:J245" si="147">I246</f>
        <v>15000</v>
      </c>
      <c r="J245" s="31">
        <f t="shared" si="147"/>
        <v>15000</v>
      </c>
      <c r="K245" s="6"/>
    </row>
    <row r="246" spans="1:11" ht="27" customHeight="1" x14ac:dyDescent="0.25">
      <c r="A246" s="14"/>
      <c r="B246" s="13" t="s">
        <v>5</v>
      </c>
      <c r="C246" s="12">
        <v>26</v>
      </c>
      <c r="D246" s="11">
        <v>1</v>
      </c>
      <c r="E246" s="11">
        <v>3</v>
      </c>
      <c r="F246" s="10" t="s">
        <v>8</v>
      </c>
      <c r="G246" s="9">
        <v>120</v>
      </c>
      <c r="H246" s="8">
        <v>13000</v>
      </c>
      <c r="I246" s="8">
        <v>15000</v>
      </c>
      <c r="J246" s="7">
        <v>15000</v>
      </c>
      <c r="K246" s="6"/>
    </row>
    <row r="247" spans="1:11" ht="27" customHeight="1" x14ac:dyDescent="0.25">
      <c r="A247" s="14"/>
      <c r="B247" s="13" t="s">
        <v>12</v>
      </c>
      <c r="C247" s="12">
        <v>26</v>
      </c>
      <c r="D247" s="11">
        <v>1</v>
      </c>
      <c r="E247" s="11">
        <v>3</v>
      </c>
      <c r="F247" s="10" t="s">
        <v>8</v>
      </c>
      <c r="G247" s="9">
        <v>200</v>
      </c>
      <c r="H247" s="31">
        <f>H248</f>
        <v>4200</v>
      </c>
      <c r="I247" s="31">
        <f t="shared" ref="I247:J247" si="148">I248</f>
        <v>8000</v>
      </c>
      <c r="J247" s="31">
        <f t="shared" si="148"/>
        <v>8000</v>
      </c>
      <c r="K247" s="6"/>
    </row>
    <row r="248" spans="1:11" ht="40.200000000000003" customHeight="1" x14ac:dyDescent="0.25">
      <c r="A248" s="14"/>
      <c r="B248" s="13" t="s">
        <v>11</v>
      </c>
      <c r="C248" s="12">
        <v>26</v>
      </c>
      <c r="D248" s="11">
        <v>1</v>
      </c>
      <c r="E248" s="11">
        <v>3</v>
      </c>
      <c r="F248" s="10" t="s">
        <v>8</v>
      </c>
      <c r="G248" s="9">
        <v>240</v>
      </c>
      <c r="H248" s="8">
        <v>4200</v>
      </c>
      <c r="I248" s="8">
        <v>8000</v>
      </c>
      <c r="J248" s="7">
        <v>8000</v>
      </c>
      <c r="K248" s="6"/>
    </row>
    <row r="249" spans="1:11" ht="27.6" customHeight="1" x14ac:dyDescent="0.25">
      <c r="A249" s="14"/>
      <c r="B249" s="13" t="s">
        <v>10</v>
      </c>
      <c r="C249" s="12">
        <v>26</v>
      </c>
      <c r="D249" s="11">
        <v>1</v>
      </c>
      <c r="E249" s="11">
        <v>3</v>
      </c>
      <c r="F249" s="10" t="s">
        <v>8</v>
      </c>
      <c r="G249" s="9">
        <v>800</v>
      </c>
      <c r="H249" s="31">
        <f>H250</f>
        <v>5800</v>
      </c>
      <c r="I249" s="31">
        <f t="shared" ref="I249:J249" si="149">I250</f>
        <v>0</v>
      </c>
      <c r="J249" s="31">
        <f t="shared" si="149"/>
        <v>0</v>
      </c>
      <c r="K249" s="6"/>
    </row>
    <row r="250" spans="1:11" ht="13.95" customHeight="1" x14ac:dyDescent="0.25">
      <c r="A250" s="14"/>
      <c r="B250" s="13" t="s">
        <v>9</v>
      </c>
      <c r="C250" s="12">
        <v>26</v>
      </c>
      <c r="D250" s="11">
        <v>1</v>
      </c>
      <c r="E250" s="11">
        <v>3</v>
      </c>
      <c r="F250" s="10" t="s">
        <v>8</v>
      </c>
      <c r="G250" s="9">
        <v>850</v>
      </c>
      <c r="H250" s="8">
        <v>5800</v>
      </c>
      <c r="I250" s="8">
        <v>0</v>
      </c>
      <c r="J250" s="7">
        <v>0</v>
      </c>
      <c r="K250" s="6"/>
    </row>
    <row r="251" spans="1:11" ht="42" customHeight="1" x14ac:dyDescent="0.25">
      <c r="A251" s="14"/>
      <c r="B251" s="19" t="s">
        <v>7</v>
      </c>
      <c r="C251" s="18">
        <v>26</v>
      </c>
      <c r="D251" s="17">
        <v>1</v>
      </c>
      <c r="E251" s="17">
        <v>3</v>
      </c>
      <c r="F251" s="16" t="s">
        <v>3</v>
      </c>
      <c r="G251" s="15" t="s">
        <v>4</v>
      </c>
      <c r="H251" s="26">
        <f>H252</f>
        <v>1479900</v>
      </c>
      <c r="I251" s="26">
        <f t="shared" ref="I251:J251" si="150">I252</f>
        <v>1404000</v>
      </c>
      <c r="J251" s="26">
        <f t="shared" si="150"/>
        <v>1404000</v>
      </c>
      <c r="K251" s="6"/>
    </row>
    <row r="252" spans="1:11" ht="66.599999999999994" customHeight="1" x14ac:dyDescent="0.25">
      <c r="A252" s="14"/>
      <c r="B252" s="13" t="s">
        <v>6</v>
      </c>
      <c r="C252" s="12">
        <v>26</v>
      </c>
      <c r="D252" s="11">
        <v>1</v>
      </c>
      <c r="E252" s="11">
        <v>3</v>
      </c>
      <c r="F252" s="10" t="s">
        <v>3</v>
      </c>
      <c r="G252" s="9">
        <v>100</v>
      </c>
      <c r="H252" s="31">
        <f>H253</f>
        <v>1479900</v>
      </c>
      <c r="I252" s="31">
        <f t="shared" ref="I252:J252" si="151">I253</f>
        <v>1404000</v>
      </c>
      <c r="J252" s="31">
        <f t="shared" si="151"/>
        <v>1404000</v>
      </c>
      <c r="K252" s="6"/>
    </row>
    <row r="253" spans="1:11" ht="27" customHeight="1" x14ac:dyDescent="0.25">
      <c r="A253" s="14"/>
      <c r="B253" s="13" t="s">
        <v>5</v>
      </c>
      <c r="C253" s="12">
        <v>26</v>
      </c>
      <c r="D253" s="11">
        <v>1</v>
      </c>
      <c r="E253" s="11">
        <v>3</v>
      </c>
      <c r="F253" s="10" t="s">
        <v>3</v>
      </c>
      <c r="G253" s="9">
        <v>120</v>
      </c>
      <c r="H253" s="8">
        <v>1479900</v>
      </c>
      <c r="I253" s="8">
        <v>1404000</v>
      </c>
      <c r="J253" s="7">
        <v>1404000</v>
      </c>
      <c r="K253" s="6"/>
    </row>
    <row r="254" spans="1:11" ht="15.6" hidden="1" x14ac:dyDescent="0.25">
      <c r="A254" s="5"/>
      <c r="B254" s="4" t="s">
        <v>4</v>
      </c>
      <c r="C254" s="4">
        <v>0</v>
      </c>
      <c r="D254" s="4">
        <v>0</v>
      </c>
      <c r="E254" s="4">
        <v>0</v>
      </c>
      <c r="F254" s="4" t="s">
        <v>3</v>
      </c>
      <c r="G254" s="4" t="s">
        <v>2</v>
      </c>
      <c r="H254" s="3">
        <v>671057737.89999998</v>
      </c>
      <c r="I254" s="3">
        <v>1280732520</v>
      </c>
      <c r="J254" s="3">
        <v>321567761.45999998</v>
      </c>
      <c r="K254" s="1"/>
    </row>
    <row r="255" spans="1:11" s="63" customFormat="1" ht="25.95" customHeight="1" x14ac:dyDescent="0.25">
      <c r="A255" s="59"/>
      <c r="B255" s="60" t="s">
        <v>1</v>
      </c>
      <c r="C255" s="61"/>
      <c r="D255" s="61"/>
      <c r="E255" s="61"/>
      <c r="F255" s="61"/>
      <c r="G255" s="61"/>
      <c r="H255" s="62">
        <f>H240+H12</f>
        <v>497373237.89999998</v>
      </c>
      <c r="I255" s="62">
        <f>I240+I12</f>
        <v>695273320</v>
      </c>
      <c r="J255" s="62">
        <f>J240+J12</f>
        <v>209391079.99999997</v>
      </c>
      <c r="K255" s="59"/>
    </row>
    <row r="256" spans="1:11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 x14ac:dyDescent="0.25">
      <c r="A257" s="1"/>
      <c r="B257" s="1"/>
      <c r="C257" s="1"/>
      <c r="D257" s="1"/>
      <c r="E257" s="1"/>
      <c r="F257" s="1"/>
      <c r="G257" s="1"/>
      <c r="H257" s="52">
        <v>671057737.89999998</v>
      </c>
      <c r="I257" s="52">
        <v>1280732520</v>
      </c>
      <c r="J257" s="52">
        <v>321567761.45999998</v>
      </c>
      <c r="K257" s="1"/>
    </row>
    <row r="258" spans="1:11" ht="12.75" customHeight="1" x14ac:dyDescent="0.25">
      <c r="A258" s="1"/>
      <c r="B258" s="2" t="s">
        <v>0</v>
      </c>
      <c r="C258" s="2"/>
      <c r="D258" s="2"/>
      <c r="E258" s="2"/>
      <c r="F258" s="2"/>
      <c r="G258" s="2"/>
      <c r="H258" s="2"/>
      <c r="I258" s="2"/>
      <c r="J258" s="2"/>
      <c r="K258" s="1"/>
    </row>
    <row r="262" spans="1:11" x14ac:dyDescent="0.25">
      <c r="B262" s="67" t="s">
        <v>183</v>
      </c>
    </row>
  </sheetData>
  <mergeCells count="11">
    <mergeCell ref="I10:I11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3"/>
  <sheetViews>
    <sheetView tabSelected="1" view="pageBreakPreview" topLeftCell="A155" zoomScale="90" zoomScaleNormal="100" zoomScaleSheetLayoutView="90" workbookViewId="0">
      <selection activeCell="F157" sqref="F157"/>
    </sheetView>
  </sheetViews>
  <sheetFormatPr defaultColWidth="8.88671875" defaultRowHeight="13.2" x14ac:dyDescent="0.25"/>
  <cols>
    <col min="1" max="1" width="1.5546875" style="69" customWidth="1"/>
    <col min="2" max="2" width="50.6640625" style="69" customWidth="1"/>
    <col min="3" max="3" width="20.6640625" style="69" customWidth="1"/>
    <col min="4" max="4" width="5.6640625" style="69" customWidth="1"/>
    <col min="5" max="7" width="18" style="69" customWidth="1"/>
    <col min="8" max="234" width="9.109375" style="69" customWidth="1"/>
    <col min="235" max="16384" width="8.88671875" style="69"/>
  </cols>
  <sheetData>
    <row r="1" spans="1:8" ht="12.75" customHeight="1" x14ac:dyDescent="0.25">
      <c r="A1" s="68"/>
      <c r="B1" s="68"/>
      <c r="C1" s="68"/>
      <c r="D1" s="68"/>
      <c r="E1" s="68"/>
      <c r="F1" s="21"/>
      <c r="G1" s="21" t="s">
        <v>233</v>
      </c>
      <c r="H1" s="68"/>
    </row>
    <row r="2" spans="1:8" ht="12.75" customHeight="1" x14ac:dyDescent="0.25">
      <c r="A2" s="68"/>
      <c r="B2" s="68"/>
      <c r="C2" s="68"/>
      <c r="D2" s="68"/>
      <c r="E2" s="102" t="s">
        <v>204</v>
      </c>
      <c r="F2" s="102"/>
      <c r="G2" s="102"/>
      <c r="H2" s="68"/>
    </row>
    <row r="3" spans="1:8" ht="93" customHeight="1" x14ac:dyDescent="0.25">
      <c r="A3" s="68"/>
      <c r="B3" s="68"/>
      <c r="C3" s="68"/>
      <c r="D3" s="68"/>
      <c r="E3" s="102"/>
      <c r="F3" s="102"/>
      <c r="G3" s="102"/>
      <c r="H3" s="68"/>
    </row>
    <row r="4" spans="1:8" ht="61.5" customHeight="1" x14ac:dyDescent="0.25">
      <c r="A4" s="68"/>
      <c r="B4" s="97" t="s">
        <v>232</v>
      </c>
      <c r="C4" s="97"/>
      <c r="D4" s="97"/>
      <c r="E4" s="97"/>
      <c r="F4" s="97"/>
      <c r="G4" s="97"/>
      <c r="H4" s="68"/>
    </row>
    <row r="5" spans="1:8" ht="12.75" customHeight="1" x14ac:dyDescent="0.25">
      <c r="A5" s="68"/>
      <c r="B5" s="68"/>
      <c r="C5" s="68"/>
      <c r="D5" s="68"/>
      <c r="E5" s="68"/>
      <c r="F5" s="68"/>
      <c r="G5" s="68"/>
      <c r="H5" s="68"/>
    </row>
    <row r="6" spans="1:8" ht="12.75" customHeight="1" x14ac:dyDescent="0.3">
      <c r="A6" s="68"/>
      <c r="B6" s="74"/>
      <c r="C6" s="74"/>
      <c r="D6" s="74"/>
      <c r="E6" s="74"/>
      <c r="F6" s="75"/>
      <c r="G6" s="75" t="s">
        <v>181</v>
      </c>
      <c r="H6" s="68"/>
    </row>
    <row r="7" spans="1:8" ht="18.75" customHeight="1" x14ac:dyDescent="0.25">
      <c r="A7" s="68"/>
      <c r="B7" s="104" t="s">
        <v>180</v>
      </c>
      <c r="C7" s="104" t="s">
        <v>199</v>
      </c>
      <c r="D7" s="104" t="s">
        <v>200</v>
      </c>
      <c r="E7" s="105" t="s">
        <v>201</v>
      </c>
      <c r="F7" s="108"/>
      <c r="G7" s="109"/>
      <c r="H7" s="68"/>
    </row>
    <row r="8" spans="1:8" ht="18" customHeight="1" x14ac:dyDescent="0.25">
      <c r="A8" s="73"/>
      <c r="B8" s="104"/>
      <c r="C8" s="104"/>
      <c r="D8" s="104"/>
      <c r="E8" s="106"/>
      <c r="F8" s="103" t="s">
        <v>202</v>
      </c>
      <c r="G8" s="103" t="s">
        <v>203</v>
      </c>
      <c r="H8" s="68"/>
    </row>
    <row r="9" spans="1:8" ht="13.5" customHeight="1" x14ac:dyDescent="0.25">
      <c r="A9" s="68"/>
      <c r="B9" s="104"/>
      <c r="C9" s="104"/>
      <c r="D9" s="104"/>
      <c r="E9" s="107"/>
      <c r="F9" s="103"/>
      <c r="G9" s="103"/>
      <c r="H9" s="68"/>
    </row>
    <row r="10" spans="1:8" ht="60.75" customHeight="1" x14ac:dyDescent="0.25">
      <c r="A10" s="73"/>
      <c r="B10" s="78" t="s">
        <v>186</v>
      </c>
      <c r="C10" s="79" t="s">
        <v>4</v>
      </c>
      <c r="D10" s="79" t="s">
        <v>4</v>
      </c>
      <c r="E10" s="80">
        <f>E11+E58+E81+E122+E206+E219+E225+E231+E237</f>
        <v>659938.1004</v>
      </c>
      <c r="F10" s="80">
        <f>F11+F58+F81+F122+F206+F219+F225+F231+F237</f>
        <v>685099.33796999999</v>
      </c>
      <c r="G10" s="80">
        <f>G11+G58+G81+G122+G206+G219+G225+G231+G237</f>
        <v>284109.37474999996</v>
      </c>
      <c r="H10" s="73"/>
    </row>
    <row r="11" spans="1:8" ht="35.4" customHeight="1" x14ac:dyDescent="0.25">
      <c r="A11" s="73"/>
      <c r="B11" s="78" t="s">
        <v>17</v>
      </c>
      <c r="C11" s="79" t="s">
        <v>4</v>
      </c>
      <c r="D11" s="79" t="s">
        <v>4</v>
      </c>
      <c r="E11" s="80">
        <f>E12+E17+E29+E39+E44</f>
        <v>33931.04077</v>
      </c>
      <c r="F11" s="80">
        <f t="shared" ref="F11:G11" si="0">F12+F17+F29+F39+F44</f>
        <v>28646.120999999996</v>
      </c>
      <c r="G11" s="80">
        <f t="shared" si="0"/>
        <v>28646.120999999996</v>
      </c>
      <c r="H11" s="73"/>
    </row>
    <row r="12" spans="1:8" ht="74.25" customHeight="1" x14ac:dyDescent="0.25">
      <c r="A12" s="73"/>
      <c r="B12" s="78" t="s">
        <v>169</v>
      </c>
      <c r="C12" s="79" t="s">
        <v>4</v>
      </c>
      <c r="D12" s="79" t="s">
        <v>4</v>
      </c>
      <c r="E12" s="80">
        <f>E13</f>
        <v>2457.6369500000001</v>
      </c>
      <c r="F12" s="80">
        <f t="shared" ref="E12:G15" si="1">F13</f>
        <v>2125.3209999999999</v>
      </c>
      <c r="G12" s="80">
        <f t="shared" si="1"/>
        <v>2125.3209999999999</v>
      </c>
      <c r="H12" s="73"/>
    </row>
    <row r="13" spans="1:8" ht="27" customHeight="1" x14ac:dyDescent="0.25">
      <c r="A13" s="73"/>
      <c r="B13" s="78" t="s">
        <v>187</v>
      </c>
      <c r="C13" s="79" t="s">
        <v>14</v>
      </c>
      <c r="D13" s="79" t="s">
        <v>4</v>
      </c>
      <c r="E13" s="80">
        <f>E14</f>
        <v>2457.6369500000001</v>
      </c>
      <c r="F13" s="80">
        <f t="shared" si="1"/>
        <v>2125.3209999999999</v>
      </c>
      <c r="G13" s="80">
        <f t="shared" si="1"/>
        <v>2125.3209999999999</v>
      </c>
      <c r="H13" s="73"/>
    </row>
    <row r="14" spans="1:8" ht="45" customHeight="1" x14ac:dyDescent="0.25">
      <c r="A14" s="73"/>
      <c r="B14" s="78" t="s">
        <v>168</v>
      </c>
      <c r="C14" s="79" t="s">
        <v>167</v>
      </c>
      <c r="D14" s="79" t="s">
        <v>4</v>
      </c>
      <c r="E14" s="80">
        <f>E15</f>
        <v>2457.6369500000001</v>
      </c>
      <c r="F14" s="80">
        <f t="shared" si="1"/>
        <v>2125.3209999999999</v>
      </c>
      <c r="G14" s="80">
        <f t="shared" si="1"/>
        <v>2125.3209999999999</v>
      </c>
      <c r="H14" s="73"/>
    </row>
    <row r="15" spans="1:8" ht="117.75" customHeight="1" x14ac:dyDescent="0.25">
      <c r="A15" s="73"/>
      <c r="B15" s="81" t="s">
        <v>6</v>
      </c>
      <c r="C15" s="82" t="s">
        <v>167</v>
      </c>
      <c r="D15" s="82">
        <v>100</v>
      </c>
      <c r="E15" s="83">
        <f t="shared" si="1"/>
        <v>2457.6369500000001</v>
      </c>
      <c r="F15" s="83">
        <f t="shared" si="1"/>
        <v>2125.3209999999999</v>
      </c>
      <c r="G15" s="83">
        <f t="shared" si="1"/>
        <v>2125.3209999999999</v>
      </c>
      <c r="H15" s="73"/>
    </row>
    <row r="16" spans="1:8" ht="55.95" customHeight="1" x14ac:dyDescent="0.25">
      <c r="A16" s="73"/>
      <c r="B16" s="81" t="s">
        <v>5</v>
      </c>
      <c r="C16" s="82" t="s">
        <v>167</v>
      </c>
      <c r="D16" s="82">
        <v>120</v>
      </c>
      <c r="E16" s="83">
        <f>[1]Лист2!$H$16</f>
        <v>2457.6369500000001</v>
      </c>
      <c r="F16" s="83">
        <v>2125.3209999999999</v>
      </c>
      <c r="G16" s="83">
        <v>2125.3209999999999</v>
      </c>
      <c r="H16" s="73"/>
    </row>
    <row r="17" spans="1:8" ht="113.25" customHeight="1" x14ac:dyDescent="0.25">
      <c r="A17" s="73"/>
      <c r="B17" s="78" t="s">
        <v>208</v>
      </c>
      <c r="C17" s="79" t="s">
        <v>4</v>
      </c>
      <c r="D17" s="79" t="s">
        <v>4</v>
      </c>
      <c r="E17" s="80">
        <f>E18</f>
        <v>26859.289909999996</v>
      </c>
      <c r="F17" s="80">
        <f t="shared" ref="F17:G17" si="2">F18</f>
        <v>23654.999999999996</v>
      </c>
      <c r="G17" s="80">
        <f t="shared" si="2"/>
        <v>23654.999999999996</v>
      </c>
      <c r="H17" s="73"/>
    </row>
    <row r="18" spans="1:8" ht="30.6" customHeight="1" x14ac:dyDescent="0.25">
      <c r="A18" s="73"/>
      <c r="B18" s="78" t="s">
        <v>187</v>
      </c>
      <c r="C18" s="79" t="s">
        <v>14</v>
      </c>
      <c r="D18" s="79" t="s">
        <v>4</v>
      </c>
      <c r="E18" s="80">
        <f>E19+E26</f>
        <v>26859.289909999996</v>
      </c>
      <c r="F18" s="80">
        <f t="shared" ref="F18:G18" si="3">F19+F26</f>
        <v>23654.999999999996</v>
      </c>
      <c r="G18" s="80">
        <f t="shared" si="3"/>
        <v>23654.999999999996</v>
      </c>
      <c r="H18" s="73"/>
    </row>
    <row r="19" spans="1:8" ht="42" customHeight="1" x14ac:dyDescent="0.25">
      <c r="A19" s="73"/>
      <c r="B19" s="78" t="s">
        <v>160</v>
      </c>
      <c r="C19" s="79" t="s">
        <v>159</v>
      </c>
      <c r="D19" s="79" t="s">
        <v>4</v>
      </c>
      <c r="E19" s="80">
        <f>E20+E22+E24</f>
        <v>26859.189909999997</v>
      </c>
      <c r="F19" s="80">
        <f t="shared" ref="F19:G19" si="4">F20+F22+F24</f>
        <v>23654.899999999998</v>
      </c>
      <c r="G19" s="80">
        <f t="shared" si="4"/>
        <v>23654.899999999998</v>
      </c>
      <c r="H19" s="73"/>
    </row>
    <row r="20" spans="1:8" ht="113.25" customHeight="1" x14ac:dyDescent="0.25">
      <c r="A20" s="73"/>
      <c r="B20" s="81" t="s">
        <v>6</v>
      </c>
      <c r="C20" s="82" t="s">
        <v>159</v>
      </c>
      <c r="D20" s="82">
        <v>100</v>
      </c>
      <c r="E20" s="83">
        <f>E21</f>
        <v>20527.389909999998</v>
      </c>
      <c r="F20" s="83">
        <f t="shared" ref="F20:G20" si="5">F21</f>
        <v>17313.099999999999</v>
      </c>
      <c r="G20" s="83">
        <f t="shared" si="5"/>
        <v>17313.099999999999</v>
      </c>
      <c r="H20" s="73"/>
    </row>
    <row r="21" spans="1:8" ht="57.75" customHeight="1" x14ac:dyDescent="0.25">
      <c r="A21" s="73"/>
      <c r="B21" s="81" t="s">
        <v>5</v>
      </c>
      <c r="C21" s="82" t="s">
        <v>159</v>
      </c>
      <c r="D21" s="82">
        <v>120</v>
      </c>
      <c r="E21" s="83">
        <f>[1]Лист2!$H$21</f>
        <v>20527.389909999998</v>
      </c>
      <c r="F21" s="83">
        <v>17313.099999999999</v>
      </c>
      <c r="G21" s="83">
        <v>17313.099999999999</v>
      </c>
      <c r="H21" s="73"/>
    </row>
    <row r="22" spans="1:8" ht="59.25" customHeight="1" x14ac:dyDescent="0.25">
      <c r="A22" s="73"/>
      <c r="B22" s="81" t="s">
        <v>12</v>
      </c>
      <c r="C22" s="82" t="s">
        <v>159</v>
      </c>
      <c r="D22" s="82">
        <v>200</v>
      </c>
      <c r="E22" s="83">
        <f>E23</f>
        <v>5901.8</v>
      </c>
      <c r="F22" s="83">
        <f t="shared" ref="F22:G22" si="6">F23</f>
        <v>5911.8</v>
      </c>
      <c r="G22" s="83">
        <f t="shared" si="6"/>
        <v>5911.8</v>
      </c>
      <c r="H22" s="73"/>
    </row>
    <row r="23" spans="1:8" ht="61.5" customHeight="1" x14ac:dyDescent="0.25">
      <c r="A23" s="73"/>
      <c r="B23" s="81" t="s">
        <v>11</v>
      </c>
      <c r="C23" s="82" t="s">
        <v>159</v>
      </c>
      <c r="D23" s="82">
        <v>240</v>
      </c>
      <c r="E23" s="83">
        <f>[2]Лист2!$H$23</f>
        <v>5901.8</v>
      </c>
      <c r="F23" s="83">
        <v>5911.8</v>
      </c>
      <c r="G23" s="83">
        <v>5911.8</v>
      </c>
      <c r="H23" s="73"/>
    </row>
    <row r="24" spans="1:8" ht="37.950000000000003" customHeight="1" x14ac:dyDescent="0.25">
      <c r="A24" s="73"/>
      <c r="B24" s="81" t="s">
        <v>10</v>
      </c>
      <c r="C24" s="82" t="s">
        <v>159</v>
      </c>
      <c r="D24" s="82">
        <v>800</v>
      </c>
      <c r="E24" s="83">
        <f>E25</f>
        <v>430</v>
      </c>
      <c r="F24" s="83">
        <f t="shared" ref="F24:G24" si="7">F25</f>
        <v>430</v>
      </c>
      <c r="G24" s="83">
        <f t="shared" si="7"/>
        <v>430</v>
      </c>
      <c r="H24" s="73"/>
    </row>
    <row r="25" spans="1:8" ht="39.75" customHeight="1" x14ac:dyDescent="0.25">
      <c r="A25" s="73"/>
      <c r="B25" s="81" t="s">
        <v>9</v>
      </c>
      <c r="C25" s="82" t="s">
        <v>159</v>
      </c>
      <c r="D25" s="82">
        <v>850</v>
      </c>
      <c r="E25" s="83">
        <v>430</v>
      </c>
      <c r="F25" s="83">
        <v>430</v>
      </c>
      <c r="G25" s="83">
        <v>430</v>
      </c>
      <c r="H25" s="73"/>
    </row>
    <row r="26" spans="1:8" ht="93.75" customHeight="1" x14ac:dyDescent="0.25">
      <c r="A26" s="73"/>
      <c r="B26" s="78" t="s">
        <v>165</v>
      </c>
      <c r="C26" s="79" t="s">
        <v>164</v>
      </c>
      <c r="D26" s="79" t="s">
        <v>4</v>
      </c>
      <c r="E26" s="80">
        <f>E27</f>
        <v>0.1</v>
      </c>
      <c r="F26" s="80">
        <f t="shared" ref="F26:G27" si="8">F27</f>
        <v>0.1</v>
      </c>
      <c r="G26" s="80">
        <f t="shared" si="8"/>
        <v>0.1</v>
      </c>
      <c r="H26" s="73"/>
    </row>
    <row r="27" spans="1:8" ht="66" customHeight="1" x14ac:dyDescent="0.25">
      <c r="A27" s="73"/>
      <c r="B27" s="81" t="s">
        <v>12</v>
      </c>
      <c r="C27" s="82" t="s">
        <v>164</v>
      </c>
      <c r="D27" s="82">
        <v>200</v>
      </c>
      <c r="E27" s="83">
        <f>E28</f>
        <v>0.1</v>
      </c>
      <c r="F27" s="83">
        <f t="shared" si="8"/>
        <v>0.1</v>
      </c>
      <c r="G27" s="83">
        <f t="shared" si="8"/>
        <v>0.1</v>
      </c>
      <c r="H27" s="73"/>
    </row>
    <row r="28" spans="1:8" ht="56.4" customHeight="1" x14ac:dyDescent="0.25">
      <c r="A28" s="73"/>
      <c r="B28" s="81" t="s">
        <v>11</v>
      </c>
      <c r="C28" s="82" t="s">
        <v>164</v>
      </c>
      <c r="D28" s="82">
        <v>240</v>
      </c>
      <c r="E28" s="83">
        <f>100/1000</f>
        <v>0.1</v>
      </c>
      <c r="F28" s="83">
        <f t="shared" ref="F28:G28" si="9">100/1000</f>
        <v>0.1</v>
      </c>
      <c r="G28" s="83">
        <f t="shared" si="9"/>
        <v>0.1</v>
      </c>
      <c r="H28" s="73"/>
    </row>
    <row r="29" spans="1:8" ht="92.25" customHeight="1" x14ac:dyDescent="0.25">
      <c r="A29" s="73"/>
      <c r="B29" s="78" t="s">
        <v>163</v>
      </c>
      <c r="C29" s="79" t="s">
        <v>4</v>
      </c>
      <c r="D29" s="79" t="s">
        <v>4</v>
      </c>
      <c r="E29" s="80">
        <f>E30</f>
        <v>1272.5139099999999</v>
      </c>
      <c r="F29" s="80">
        <f t="shared" ref="F29:G29" si="10">F30</f>
        <v>1225.8</v>
      </c>
      <c r="G29" s="80">
        <f t="shared" si="10"/>
        <v>1225.8</v>
      </c>
      <c r="H29" s="73"/>
    </row>
    <row r="30" spans="1:8" ht="25.95" customHeight="1" x14ac:dyDescent="0.25">
      <c r="A30" s="73"/>
      <c r="B30" s="78" t="s">
        <v>187</v>
      </c>
      <c r="C30" s="79" t="s">
        <v>14</v>
      </c>
      <c r="D30" s="79" t="s">
        <v>4</v>
      </c>
      <c r="E30" s="80">
        <f>E31+E34</f>
        <v>1272.5139099999999</v>
      </c>
      <c r="F30" s="80">
        <f t="shared" ref="F30:G30" si="11">F31+F34</f>
        <v>1225.8</v>
      </c>
      <c r="G30" s="80">
        <f t="shared" si="11"/>
        <v>1225.8</v>
      </c>
      <c r="H30" s="73"/>
    </row>
    <row r="31" spans="1:8" ht="48.75" customHeight="1" x14ac:dyDescent="0.25">
      <c r="A31" s="73"/>
      <c r="B31" s="78" t="s">
        <v>162</v>
      </c>
      <c r="C31" s="79" t="s">
        <v>161</v>
      </c>
      <c r="D31" s="79" t="s">
        <v>4</v>
      </c>
      <c r="E31" s="80">
        <f>E32</f>
        <v>1218.5139099999999</v>
      </c>
      <c r="F31" s="80">
        <f t="shared" ref="F31:G32" si="12">F32</f>
        <v>1171.8</v>
      </c>
      <c r="G31" s="80">
        <f t="shared" si="12"/>
        <v>1171.8</v>
      </c>
      <c r="H31" s="73"/>
    </row>
    <row r="32" spans="1:8" ht="115.5" customHeight="1" x14ac:dyDescent="0.25">
      <c r="A32" s="73"/>
      <c r="B32" s="81" t="s">
        <v>6</v>
      </c>
      <c r="C32" s="82" t="s">
        <v>161</v>
      </c>
      <c r="D32" s="82">
        <v>100</v>
      </c>
      <c r="E32" s="83">
        <f>E33</f>
        <v>1218.5139099999999</v>
      </c>
      <c r="F32" s="83">
        <f t="shared" si="12"/>
        <v>1171.8</v>
      </c>
      <c r="G32" s="83">
        <f t="shared" si="12"/>
        <v>1171.8</v>
      </c>
      <c r="H32" s="73"/>
    </row>
    <row r="33" spans="1:8" ht="61.5" customHeight="1" x14ac:dyDescent="0.25">
      <c r="A33" s="73"/>
      <c r="B33" s="81" t="s">
        <v>5</v>
      </c>
      <c r="C33" s="82" t="s">
        <v>161</v>
      </c>
      <c r="D33" s="82">
        <v>120</v>
      </c>
      <c r="E33" s="83">
        <f>[1]Лист2!$H$33</f>
        <v>1218.5139099999999</v>
      </c>
      <c r="F33" s="83">
        <v>1171.8</v>
      </c>
      <c r="G33" s="83">
        <v>1171.8</v>
      </c>
      <c r="H33" s="73"/>
    </row>
    <row r="34" spans="1:8" ht="45.6" customHeight="1" x14ac:dyDescent="0.25">
      <c r="A34" s="73"/>
      <c r="B34" s="78" t="s">
        <v>160</v>
      </c>
      <c r="C34" s="79" t="s">
        <v>159</v>
      </c>
      <c r="D34" s="79" t="s">
        <v>4</v>
      </c>
      <c r="E34" s="80">
        <f>E35+E37</f>
        <v>54</v>
      </c>
      <c r="F34" s="80">
        <f t="shared" ref="F34:G34" si="13">F35+F37</f>
        <v>54</v>
      </c>
      <c r="G34" s="80">
        <f t="shared" si="13"/>
        <v>54</v>
      </c>
      <c r="H34" s="73"/>
    </row>
    <row r="35" spans="1:8" ht="117" customHeight="1" x14ac:dyDescent="0.25">
      <c r="A35" s="73"/>
      <c r="B35" s="81" t="s">
        <v>6</v>
      </c>
      <c r="C35" s="82" t="s">
        <v>159</v>
      </c>
      <c r="D35" s="82">
        <v>100</v>
      </c>
      <c r="E35" s="83">
        <f>E36</f>
        <v>35</v>
      </c>
      <c r="F35" s="83">
        <f t="shared" ref="F35:G35" si="14">F36</f>
        <v>35</v>
      </c>
      <c r="G35" s="83">
        <f t="shared" si="14"/>
        <v>35</v>
      </c>
      <c r="H35" s="73"/>
    </row>
    <row r="36" spans="1:8" ht="37.200000000000003" customHeight="1" x14ac:dyDescent="0.25">
      <c r="A36" s="73"/>
      <c r="B36" s="81" t="s">
        <v>5</v>
      </c>
      <c r="C36" s="82" t="s">
        <v>159</v>
      </c>
      <c r="D36" s="82">
        <v>120</v>
      </c>
      <c r="E36" s="83">
        <v>35</v>
      </c>
      <c r="F36" s="83">
        <v>35</v>
      </c>
      <c r="G36" s="83">
        <v>35</v>
      </c>
      <c r="H36" s="73"/>
    </row>
    <row r="37" spans="1:8" ht="34.200000000000003" customHeight="1" x14ac:dyDescent="0.25">
      <c r="A37" s="73"/>
      <c r="B37" s="81" t="s">
        <v>12</v>
      </c>
      <c r="C37" s="82" t="s">
        <v>159</v>
      </c>
      <c r="D37" s="82">
        <v>200</v>
      </c>
      <c r="E37" s="83">
        <f>E38</f>
        <v>19</v>
      </c>
      <c r="F37" s="83">
        <f t="shared" ref="F37:G37" si="15">F38</f>
        <v>19</v>
      </c>
      <c r="G37" s="83">
        <f t="shared" si="15"/>
        <v>19</v>
      </c>
      <c r="H37" s="73"/>
    </row>
    <row r="38" spans="1:8" ht="63.75" customHeight="1" x14ac:dyDescent="0.25">
      <c r="A38" s="73"/>
      <c r="B38" s="81" t="s">
        <v>11</v>
      </c>
      <c r="C38" s="82" t="s">
        <v>159</v>
      </c>
      <c r="D38" s="82">
        <v>240</v>
      </c>
      <c r="E38" s="83">
        <v>19</v>
      </c>
      <c r="F38" s="83">
        <v>19</v>
      </c>
      <c r="G38" s="83">
        <v>19</v>
      </c>
      <c r="H38" s="73"/>
    </row>
    <row r="39" spans="1:8" ht="27" customHeight="1" x14ac:dyDescent="0.25">
      <c r="A39" s="73"/>
      <c r="B39" s="78" t="s">
        <v>158</v>
      </c>
      <c r="C39" s="79" t="s">
        <v>4</v>
      </c>
      <c r="D39" s="79" t="s">
        <v>4</v>
      </c>
      <c r="E39" s="80">
        <f>E40</f>
        <v>78</v>
      </c>
      <c r="F39" s="80">
        <f t="shared" ref="F39:G42" si="16">F40</f>
        <v>100</v>
      </c>
      <c r="G39" s="80">
        <f t="shared" si="16"/>
        <v>100</v>
      </c>
      <c r="H39" s="73"/>
    </row>
    <row r="40" spans="1:8" ht="21.6" customHeight="1" x14ac:dyDescent="0.25">
      <c r="A40" s="73"/>
      <c r="B40" s="78" t="s">
        <v>187</v>
      </c>
      <c r="C40" s="79" t="s">
        <v>14</v>
      </c>
      <c r="D40" s="79" t="s">
        <v>4</v>
      </c>
      <c r="E40" s="80">
        <f>E41</f>
        <v>78</v>
      </c>
      <c r="F40" s="80">
        <f t="shared" si="16"/>
        <v>100</v>
      </c>
      <c r="G40" s="80">
        <f t="shared" si="16"/>
        <v>100</v>
      </c>
      <c r="H40" s="73"/>
    </row>
    <row r="41" spans="1:8" ht="38.4" customHeight="1" x14ac:dyDescent="0.25">
      <c r="A41" s="73"/>
      <c r="B41" s="78" t="s">
        <v>157</v>
      </c>
      <c r="C41" s="79" t="s">
        <v>155</v>
      </c>
      <c r="D41" s="79" t="s">
        <v>4</v>
      </c>
      <c r="E41" s="80">
        <f>E42</f>
        <v>78</v>
      </c>
      <c r="F41" s="80">
        <f t="shared" si="16"/>
        <v>100</v>
      </c>
      <c r="G41" s="80">
        <f t="shared" si="16"/>
        <v>100</v>
      </c>
      <c r="H41" s="73"/>
    </row>
    <row r="42" spans="1:8" ht="16.95" customHeight="1" x14ac:dyDescent="0.25">
      <c r="A42" s="73"/>
      <c r="B42" s="81" t="s">
        <v>10</v>
      </c>
      <c r="C42" s="82" t="s">
        <v>155</v>
      </c>
      <c r="D42" s="82">
        <v>800</v>
      </c>
      <c r="E42" s="83">
        <f>E43</f>
        <v>78</v>
      </c>
      <c r="F42" s="83">
        <f t="shared" si="16"/>
        <v>100</v>
      </c>
      <c r="G42" s="83">
        <f t="shared" si="16"/>
        <v>100</v>
      </c>
      <c r="H42" s="73"/>
    </row>
    <row r="43" spans="1:8" ht="22.2" customHeight="1" x14ac:dyDescent="0.25">
      <c r="A43" s="73"/>
      <c r="B43" s="81" t="s">
        <v>156</v>
      </c>
      <c r="C43" s="82" t="s">
        <v>155</v>
      </c>
      <c r="D43" s="82">
        <v>870</v>
      </c>
      <c r="E43" s="83">
        <f>[2]Лист2!$H$43</f>
        <v>78</v>
      </c>
      <c r="F43" s="83">
        <v>100</v>
      </c>
      <c r="G43" s="83">
        <v>100</v>
      </c>
      <c r="H43" s="73"/>
    </row>
    <row r="44" spans="1:8" ht="33" customHeight="1" x14ac:dyDescent="0.25">
      <c r="A44" s="73"/>
      <c r="B44" s="78" t="s">
        <v>154</v>
      </c>
      <c r="C44" s="79" t="s">
        <v>4</v>
      </c>
      <c r="D44" s="79" t="s">
        <v>4</v>
      </c>
      <c r="E44" s="80">
        <f>E45</f>
        <v>3263.6</v>
      </c>
      <c r="F44" s="80">
        <f t="shared" ref="F44:G44" si="17">F45</f>
        <v>1540</v>
      </c>
      <c r="G44" s="80">
        <f t="shared" si="17"/>
        <v>1540</v>
      </c>
      <c r="H44" s="73"/>
    </row>
    <row r="45" spans="1:8" ht="24" customHeight="1" x14ac:dyDescent="0.25">
      <c r="A45" s="73"/>
      <c r="B45" s="78" t="s">
        <v>187</v>
      </c>
      <c r="C45" s="79" t="s">
        <v>14</v>
      </c>
      <c r="D45" s="79" t="s">
        <v>4</v>
      </c>
      <c r="E45" s="80">
        <f>E46+E55</f>
        <v>3263.6</v>
      </c>
      <c r="F45" s="80">
        <f t="shared" ref="F45:G45" si="18">F46+F55</f>
        <v>1540</v>
      </c>
      <c r="G45" s="80">
        <f t="shared" si="18"/>
        <v>1540</v>
      </c>
      <c r="H45" s="73"/>
    </row>
    <row r="46" spans="1:8" ht="75.75" customHeight="1" x14ac:dyDescent="0.25">
      <c r="A46" s="73"/>
      <c r="B46" s="78" t="s">
        <v>153</v>
      </c>
      <c r="C46" s="79" t="s">
        <v>151</v>
      </c>
      <c r="D46" s="79" t="s">
        <v>4</v>
      </c>
      <c r="E46" s="80">
        <f>E48+E49+E52</f>
        <v>2813.6</v>
      </c>
      <c r="F46" s="80">
        <f t="shared" ref="F46:G46" si="19">F48+F49+F52</f>
        <v>1240</v>
      </c>
      <c r="G46" s="80">
        <f t="shared" si="19"/>
        <v>1240</v>
      </c>
      <c r="H46" s="73"/>
    </row>
    <row r="47" spans="1:8" ht="54.75" customHeight="1" x14ac:dyDescent="0.25">
      <c r="A47" s="73"/>
      <c r="B47" s="81" t="s">
        <v>12</v>
      </c>
      <c r="C47" s="82" t="s">
        <v>151</v>
      </c>
      <c r="D47" s="82">
        <v>200</v>
      </c>
      <c r="E47" s="83">
        <f>E48</f>
        <v>1145</v>
      </c>
      <c r="F47" s="83">
        <f t="shared" ref="F47:G47" si="20">F48</f>
        <v>1220</v>
      </c>
      <c r="G47" s="83">
        <f t="shared" si="20"/>
        <v>1220</v>
      </c>
      <c r="H47" s="73"/>
    </row>
    <row r="48" spans="1:8" ht="55.95" customHeight="1" x14ac:dyDescent="0.25">
      <c r="A48" s="73"/>
      <c r="B48" s="81" t="s">
        <v>11</v>
      </c>
      <c r="C48" s="82" t="s">
        <v>151</v>
      </c>
      <c r="D48" s="82">
        <v>240</v>
      </c>
      <c r="E48" s="87">
        <f>[1]Лист2!$H$48</f>
        <v>1145</v>
      </c>
      <c r="F48" s="83">
        <v>1220</v>
      </c>
      <c r="G48" s="83">
        <v>1220</v>
      </c>
      <c r="H48" s="76" t="s">
        <v>212</v>
      </c>
    </row>
    <row r="49" spans="1:9" ht="39.6" customHeight="1" x14ac:dyDescent="0.25">
      <c r="A49" s="73"/>
      <c r="B49" s="81" t="s">
        <v>35</v>
      </c>
      <c r="C49" s="82" t="s">
        <v>151</v>
      </c>
      <c r="D49" s="82">
        <v>300</v>
      </c>
      <c r="E49" s="83">
        <f>E50+E51</f>
        <v>156</v>
      </c>
      <c r="F49" s="83">
        <f t="shared" ref="F49:G49" si="21">F51</f>
        <v>0</v>
      </c>
      <c r="G49" s="83">
        <f t="shared" si="21"/>
        <v>0</v>
      </c>
      <c r="H49" s="73"/>
    </row>
    <row r="50" spans="1:9" ht="39.6" customHeight="1" x14ac:dyDescent="0.25">
      <c r="A50" s="73"/>
      <c r="B50" s="81" t="s">
        <v>35</v>
      </c>
      <c r="C50" s="82" t="s">
        <v>151</v>
      </c>
      <c r="D50" s="82">
        <v>320</v>
      </c>
      <c r="E50" s="83">
        <f>[1]Лист2!$H$50</f>
        <v>56</v>
      </c>
      <c r="F50" s="83">
        <v>0</v>
      </c>
      <c r="G50" s="83">
        <v>0</v>
      </c>
      <c r="H50" s="73"/>
    </row>
    <row r="51" spans="1:9" ht="21.6" customHeight="1" x14ac:dyDescent="0.25">
      <c r="A51" s="73"/>
      <c r="B51" s="81" t="s">
        <v>152</v>
      </c>
      <c r="C51" s="82" t="s">
        <v>151</v>
      </c>
      <c r="D51" s="82">
        <v>350</v>
      </c>
      <c r="E51" s="83">
        <v>100</v>
      </c>
      <c r="F51" s="83">
        <v>0</v>
      </c>
      <c r="G51" s="83">
        <v>0</v>
      </c>
      <c r="H51" s="73"/>
    </row>
    <row r="52" spans="1:9" ht="24" customHeight="1" x14ac:dyDescent="0.25">
      <c r="A52" s="73"/>
      <c r="B52" s="81" t="s">
        <v>10</v>
      </c>
      <c r="C52" s="82" t="s">
        <v>151</v>
      </c>
      <c r="D52" s="82">
        <v>800</v>
      </c>
      <c r="E52" s="83">
        <f>E53+E54</f>
        <v>1512.6</v>
      </c>
      <c r="F52" s="83">
        <f t="shared" ref="F52:G52" si="22">F53+F54</f>
        <v>20</v>
      </c>
      <c r="G52" s="83">
        <f t="shared" si="22"/>
        <v>20</v>
      </c>
      <c r="H52" s="73"/>
    </row>
    <row r="53" spans="1:9" ht="15" customHeight="1" x14ac:dyDescent="0.25">
      <c r="A53" s="73"/>
      <c r="B53" s="81" t="s">
        <v>97</v>
      </c>
      <c r="C53" s="82" t="s">
        <v>151</v>
      </c>
      <c r="D53" s="82">
        <v>830</v>
      </c>
      <c r="E53" s="83">
        <f>[2]Лист2!$H$53</f>
        <v>492.6</v>
      </c>
      <c r="F53" s="83">
        <v>0</v>
      </c>
      <c r="G53" s="83">
        <v>0</v>
      </c>
      <c r="H53" s="73"/>
    </row>
    <row r="54" spans="1:9" ht="41.25" customHeight="1" x14ac:dyDescent="0.25">
      <c r="A54" s="73"/>
      <c r="B54" s="81" t="s">
        <v>9</v>
      </c>
      <c r="C54" s="82" t="s">
        <v>151</v>
      </c>
      <c r="D54" s="82">
        <v>850</v>
      </c>
      <c r="E54" s="83">
        <f>[1]Лист2!$H$54</f>
        <v>1020</v>
      </c>
      <c r="F54" s="83">
        <v>20</v>
      </c>
      <c r="G54" s="83">
        <v>20</v>
      </c>
      <c r="H54" s="73">
        <v>291</v>
      </c>
      <c r="I54" s="77">
        <v>852</v>
      </c>
    </row>
    <row r="55" spans="1:9" ht="74.25" customHeight="1" x14ac:dyDescent="0.25">
      <c r="A55" s="73"/>
      <c r="B55" s="78" t="s">
        <v>150</v>
      </c>
      <c r="C55" s="79" t="s">
        <v>149</v>
      </c>
      <c r="D55" s="79" t="s">
        <v>4</v>
      </c>
      <c r="E55" s="80">
        <f>E56</f>
        <v>450</v>
      </c>
      <c r="F55" s="80">
        <f t="shared" ref="F55:G56" si="23">F56</f>
        <v>300</v>
      </c>
      <c r="G55" s="80">
        <f t="shared" si="23"/>
        <v>300</v>
      </c>
      <c r="H55" s="73"/>
    </row>
    <row r="56" spans="1:9" ht="75" customHeight="1" x14ac:dyDescent="0.25">
      <c r="A56" s="73"/>
      <c r="B56" s="81" t="s">
        <v>12</v>
      </c>
      <c r="C56" s="82" t="s">
        <v>149</v>
      </c>
      <c r="D56" s="82">
        <v>200</v>
      </c>
      <c r="E56" s="83">
        <f>E57</f>
        <v>450</v>
      </c>
      <c r="F56" s="83">
        <f t="shared" si="23"/>
        <v>300</v>
      </c>
      <c r="G56" s="83">
        <f t="shared" si="23"/>
        <v>300</v>
      </c>
      <c r="H56" s="73"/>
    </row>
    <row r="57" spans="1:9" ht="64.95" customHeight="1" x14ac:dyDescent="0.25">
      <c r="A57" s="73"/>
      <c r="B57" s="81" t="s">
        <v>11</v>
      </c>
      <c r="C57" s="82" t="s">
        <v>149</v>
      </c>
      <c r="D57" s="82">
        <v>240</v>
      </c>
      <c r="E57" s="83">
        <f>[2]Лист2!$H$57</f>
        <v>450</v>
      </c>
      <c r="F57" s="83">
        <v>300</v>
      </c>
      <c r="G57" s="83">
        <v>300</v>
      </c>
      <c r="H57" s="73"/>
    </row>
    <row r="58" spans="1:9" ht="63" customHeight="1" x14ac:dyDescent="0.25">
      <c r="A58" s="73"/>
      <c r="B58" s="78" t="s">
        <v>148</v>
      </c>
      <c r="C58" s="79" t="s">
        <v>4</v>
      </c>
      <c r="D58" s="79" t="s">
        <v>4</v>
      </c>
      <c r="E58" s="80">
        <f>E59+E64+E72</f>
        <v>1006.7</v>
      </c>
      <c r="F58" s="80">
        <f>F59+F64+F72</f>
        <v>823</v>
      </c>
      <c r="G58" s="80">
        <f>G59+G64+G72</f>
        <v>828</v>
      </c>
      <c r="H58" s="73"/>
    </row>
    <row r="59" spans="1:9" ht="25.2" customHeight="1" x14ac:dyDescent="0.25">
      <c r="A59" s="73"/>
      <c r="B59" s="78" t="s">
        <v>147</v>
      </c>
      <c r="C59" s="79" t="s">
        <v>4</v>
      </c>
      <c r="D59" s="79" t="s">
        <v>4</v>
      </c>
      <c r="E59" s="80">
        <f>E60</f>
        <v>148</v>
      </c>
      <c r="F59" s="80">
        <f t="shared" ref="F59:G62" si="24">F60</f>
        <v>148</v>
      </c>
      <c r="G59" s="80">
        <f t="shared" si="24"/>
        <v>148</v>
      </c>
      <c r="H59" s="73"/>
    </row>
    <row r="60" spans="1:9" ht="24" customHeight="1" x14ac:dyDescent="0.25">
      <c r="A60" s="73"/>
      <c r="B60" s="78" t="s">
        <v>187</v>
      </c>
      <c r="C60" s="79" t="s">
        <v>14</v>
      </c>
      <c r="D60" s="79" t="s">
        <v>4</v>
      </c>
      <c r="E60" s="80">
        <f>E61</f>
        <v>148</v>
      </c>
      <c r="F60" s="80">
        <f t="shared" si="24"/>
        <v>148</v>
      </c>
      <c r="G60" s="80">
        <f t="shared" si="24"/>
        <v>148</v>
      </c>
      <c r="H60" s="73"/>
    </row>
    <row r="61" spans="1:9" ht="44.25" customHeight="1" x14ac:dyDescent="0.25">
      <c r="A61" s="73"/>
      <c r="B61" s="78" t="s">
        <v>146</v>
      </c>
      <c r="C61" s="79" t="s">
        <v>145</v>
      </c>
      <c r="D61" s="79" t="s">
        <v>4</v>
      </c>
      <c r="E61" s="80">
        <f>E62</f>
        <v>148</v>
      </c>
      <c r="F61" s="80">
        <f t="shared" si="24"/>
        <v>148</v>
      </c>
      <c r="G61" s="80">
        <f t="shared" si="24"/>
        <v>148</v>
      </c>
      <c r="H61" s="73"/>
    </row>
    <row r="62" spans="1:9" ht="71.25" customHeight="1" x14ac:dyDescent="0.25">
      <c r="A62" s="73"/>
      <c r="B62" s="81" t="s">
        <v>12</v>
      </c>
      <c r="C62" s="82" t="s">
        <v>145</v>
      </c>
      <c r="D62" s="82">
        <v>200</v>
      </c>
      <c r="E62" s="83">
        <f>E63</f>
        <v>148</v>
      </c>
      <c r="F62" s="83">
        <f t="shared" si="24"/>
        <v>148</v>
      </c>
      <c r="G62" s="83">
        <f t="shared" si="24"/>
        <v>148</v>
      </c>
      <c r="H62" s="73"/>
    </row>
    <row r="63" spans="1:9" ht="66" customHeight="1" x14ac:dyDescent="0.25">
      <c r="A63" s="73"/>
      <c r="B63" s="81" t="s">
        <v>11</v>
      </c>
      <c r="C63" s="82" t="s">
        <v>145</v>
      </c>
      <c r="D63" s="82">
        <v>240</v>
      </c>
      <c r="E63" s="83">
        <f>88+60</f>
        <v>148</v>
      </c>
      <c r="F63" s="83">
        <f>88+60</f>
        <v>148</v>
      </c>
      <c r="G63" s="83">
        <f>88+60</f>
        <v>148</v>
      </c>
      <c r="H63" s="73"/>
      <c r="I63" s="72">
        <v>1000</v>
      </c>
    </row>
    <row r="64" spans="1:9" ht="79.2" customHeight="1" x14ac:dyDescent="0.25">
      <c r="A64" s="73"/>
      <c r="B64" s="78" t="s">
        <v>144</v>
      </c>
      <c r="C64" s="79" t="s">
        <v>4</v>
      </c>
      <c r="D64" s="79" t="s">
        <v>4</v>
      </c>
      <c r="E64" s="80">
        <f>E65</f>
        <v>738.7</v>
      </c>
      <c r="F64" s="80">
        <f t="shared" ref="F64:G64" si="25">F65</f>
        <v>550</v>
      </c>
      <c r="G64" s="80">
        <f t="shared" si="25"/>
        <v>550</v>
      </c>
      <c r="H64" s="73"/>
    </row>
    <row r="65" spans="1:8" ht="35.4" customHeight="1" x14ac:dyDescent="0.25">
      <c r="A65" s="73"/>
      <c r="B65" s="78" t="s">
        <v>187</v>
      </c>
      <c r="C65" s="79" t="s">
        <v>14</v>
      </c>
      <c r="D65" s="79" t="s">
        <v>4</v>
      </c>
      <c r="E65" s="80">
        <f>E69+E66</f>
        <v>738.7</v>
      </c>
      <c r="F65" s="80">
        <f t="shared" ref="F65:G65" si="26">F69+F66</f>
        <v>550</v>
      </c>
      <c r="G65" s="80">
        <f t="shared" si="26"/>
        <v>550</v>
      </c>
      <c r="H65" s="73"/>
    </row>
    <row r="66" spans="1:8" ht="78" customHeight="1" x14ac:dyDescent="0.25">
      <c r="A66" s="73"/>
      <c r="B66" s="78" t="s">
        <v>216</v>
      </c>
      <c r="C66" s="79" t="s">
        <v>155</v>
      </c>
      <c r="D66" s="79"/>
      <c r="E66" s="80">
        <f>E67</f>
        <v>22</v>
      </c>
      <c r="F66" s="80">
        <f t="shared" ref="F66:G66" si="27">F67</f>
        <v>0</v>
      </c>
      <c r="G66" s="80">
        <f t="shared" si="27"/>
        <v>0</v>
      </c>
      <c r="H66" s="73"/>
    </row>
    <row r="67" spans="1:8" ht="35.4" customHeight="1" x14ac:dyDescent="0.25">
      <c r="A67" s="73"/>
      <c r="B67" s="81" t="s">
        <v>35</v>
      </c>
      <c r="C67" s="82" t="s">
        <v>155</v>
      </c>
      <c r="D67" s="82">
        <v>300</v>
      </c>
      <c r="E67" s="83">
        <f>E68</f>
        <v>22</v>
      </c>
      <c r="F67" s="83">
        <f t="shared" ref="F67:G67" si="28">F68</f>
        <v>0</v>
      </c>
      <c r="G67" s="83">
        <f t="shared" si="28"/>
        <v>0</v>
      </c>
      <c r="H67" s="73"/>
    </row>
    <row r="68" spans="1:8" ht="35.4" customHeight="1" x14ac:dyDescent="0.25">
      <c r="A68" s="73"/>
      <c r="B68" s="81" t="s">
        <v>142</v>
      </c>
      <c r="C68" s="82" t="s">
        <v>155</v>
      </c>
      <c r="D68" s="82">
        <v>360</v>
      </c>
      <c r="E68" s="83">
        <f>[2]Лист2!$H$68</f>
        <v>22</v>
      </c>
      <c r="F68" s="83">
        <v>0</v>
      </c>
      <c r="G68" s="83">
        <v>0</v>
      </c>
      <c r="H68" s="73"/>
    </row>
    <row r="69" spans="1:8" ht="96.75" customHeight="1" x14ac:dyDescent="0.25">
      <c r="A69" s="73"/>
      <c r="B69" s="78" t="s">
        <v>143</v>
      </c>
      <c r="C69" s="79" t="s">
        <v>141</v>
      </c>
      <c r="D69" s="79" t="s">
        <v>4</v>
      </c>
      <c r="E69" s="80">
        <f>E70</f>
        <v>716.7</v>
      </c>
      <c r="F69" s="80">
        <f t="shared" ref="F69:G69" si="29">F70</f>
        <v>550</v>
      </c>
      <c r="G69" s="80">
        <f t="shared" si="29"/>
        <v>550</v>
      </c>
      <c r="H69" s="73"/>
    </row>
    <row r="70" spans="1:8" ht="57" customHeight="1" x14ac:dyDescent="0.25">
      <c r="A70" s="73"/>
      <c r="B70" s="81" t="s">
        <v>12</v>
      </c>
      <c r="C70" s="82" t="s">
        <v>141</v>
      </c>
      <c r="D70" s="82">
        <v>200</v>
      </c>
      <c r="E70" s="83">
        <f>E71</f>
        <v>716.7</v>
      </c>
      <c r="F70" s="83">
        <f t="shared" ref="F70:G70" si="30">F71</f>
        <v>550</v>
      </c>
      <c r="G70" s="83">
        <f t="shared" si="30"/>
        <v>550</v>
      </c>
      <c r="H70" s="73"/>
    </row>
    <row r="71" spans="1:8" ht="66" customHeight="1" x14ac:dyDescent="0.25">
      <c r="A71" s="73"/>
      <c r="B71" s="81" t="s">
        <v>11</v>
      </c>
      <c r="C71" s="82" t="s">
        <v>141</v>
      </c>
      <c r="D71" s="82">
        <v>240</v>
      </c>
      <c r="E71" s="83">
        <v>716.7</v>
      </c>
      <c r="F71" s="83">
        <v>550</v>
      </c>
      <c r="G71" s="83">
        <v>550</v>
      </c>
      <c r="H71" s="73"/>
    </row>
    <row r="72" spans="1:8" ht="58.5" customHeight="1" x14ac:dyDescent="0.25">
      <c r="A72" s="73"/>
      <c r="B72" s="78" t="s">
        <v>140</v>
      </c>
      <c r="C72" s="79" t="s">
        <v>4</v>
      </c>
      <c r="D72" s="79" t="s">
        <v>4</v>
      </c>
      <c r="E72" s="80">
        <f>E73+E77</f>
        <v>120</v>
      </c>
      <c r="F72" s="80">
        <f t="shared" ref="F72:G72" si="31">F73+F77</f>
        <v>125</v>
      </c>
      <c r="G72" s="80">
        <f t="shared" si="31"/>
        <v>130</v>
      </c>
      <c r="H72" s="73"/>
    </row>
    <row r="73" spans="1:8" ht="33" customHeight="1" x14ac:dyDescent="0.25">
      <c r="A73" s="73"/>
      <c r="B73" s="78" t="s">
        <v>188</v>
      </c>
      <c r="C73" s="79" t="s">
        <v>138</v>
      </c>
      <c r="D73" s="79" t="s">
        <v>4</v>
      </c>
      <c r="E73" s="80">
        <f>E74</f>
        <v>20</v>
      </c>
      <c r="F73" s="80">
        <f t="shared" ref="F73:G75" si="32">F74</f>
        <v>25</v>
      </c>
      <c r="G73" s="80">
        <f t="shared" si="32"/>
        <v>30</v>
      </c>
      <c r="H73" s="73"/>
    </row>
    <row r="74" spans="1:8" ht="138.75" customHeight="1" x14ac:dyDescent="0.25">
      <c r="A74" s="73"/>
      <c r="B74" s="78" t="s">
        <v>205</v>
      </c>
      <c r="C74" s="79" t="s">
        <v>136</v>
      </c>
      <c r="D74" s="79" t="s">
        <v>4</v>
      </c>
      <c r="E74" s="80">
        <f>E75</f>
        <v>20</v>
      </c>
      <c r="F74" s="80">
        <f t="shared" si="32"/>
        <v>25</v>
      </c>
      <c r="G74" s="80">
        <f t="shared" si="32"/>
        <v>30</v>
      </c>
      <c r="H74" s="73"/>
    </row>
    <row r="75" spans="1:8" ht="55.5" customHeight="1" x14ac:dyDescent="0.25">
      <c r="A75" s="73"/>
      <c r="B75" s="81" t="s">
        <v>12</v>
      </c>
      <c r="C75" s="82" t="s">
        <v>136</v>
      </c>
      <c r="D75" s="82">
        <v>200</v>
      </c>
      <c r="E75" s="83">
        <f>E76</f>
        <v>20</v>
      </c>
      <c r="F75" s="83">
        <f t="shared" si="32"/>
        <v>25</v>
      </c>
      <c r="G75" s="83">
        <f t="shared" si="32"/>
        <v>30</v>
      </c>
      <c r="H75" s="73"/>
    </row>
    <row r="76" spans="1:8" ht="57" customHeight="1" x14ac:dyDescent="0.25">
      <c r="A76" s="73"/>
      <c r="B76" s="81" t="s">
        <v>11</v>
      </c>
      <c r="C76" s="82" t="s">
        <v>136</v>
      </c>
      <c r="D76" s="82">
        <v>240</v>
      </c>
      <c r="E76" s="83">
        <v>20</v>
      </c>
      <c r="F76" s="83">
        <v>25</v>
      </c>
      <c r="G76" s="83">
        <v>30</v>
      </c>
      <c r="H76" s="73"/>
    </row>
    <row r="77" spans="1:8" ht="25.95" customHeight="1" x14ac:dyDescent="0.25">
      <c r="A77" s="73"/>
      <c r="B77" s="78" t="s">
        <v>187</v>
      </c>
      <c r="C77" s="79" t="s">
        <v>14</v>
      </c>
      <c r="D77" s="79" t="s">
        <v>4</v>
      </c>
      <c r="E77" s="80">
        <f>E78</f>
        <v>100</v>
      </c>
      <c r="F77" s="80">
        <f t="shared" ref="F77:G79" si="33">F78</f>
        <v>100</v>
      </c>
      <c r="G77" s="80">
        <f t="shared" si="33"/>
        <v>100</v>
      </c>
      <c r="H77" s="73"/>
    </row>
    <row r="78" spans="1:8" ht="53.4" customHeight="1" x14ac:dyDescent="0.25">
      <c r="A78" s="73"/>
      <c r="B78" s="78" t="s">
        <v>135</v>
      </c>
      <c r="C78" s="79" t="s">
        <v>134</v>
      </c>
      <c r="D78" s="79" t="s">
        <v>4</v>
      </c>
      <c r="E78" s="80">
        <f>E79</f>
        <v>100</v>
      </c>
      <c r="F78" s="80">
        <f t="shared" si="33"/>
        <v>100</v>
      </c>
      <c r="G78" s="80">
        <f t="shared" si="33"/>
        <v>100</v>
      </c>
      <c r="H78" s="73"/>
    </row>
    <row r="79" spans="1:8" ht="55.5" customHeight="1" x14ac:dyDescent="0.25">
      <c r="A79" s="73"/>
      <c r="B79" s="81" t="s">
        <v>12</v>
      </c>
      <c r="C79" s="82" t="s">
        <v>134</v>
      </c>
      <c r="D79" s="82">
        <v>200</v>
      </c>
      <c r="E79" s="83">
        <f>E80</f>
        <v>100</v>
      </c>
      <c r="F79" s="83">
        <f t="shared" si="33"/>
        <v>100</v>
      </c>
      <c r="G79" s="83">
        <f t="shared" si="33"/>
        <v>100</v>
      </c>
      <c r="H79" s="73"/>
    </row>
    <row r="80" spans="1:8" ht="59.25" customHeight="1" x14ac:dyDescent="0.25">
      <c r="A80" s="73"/>
      <c r="B80" s="81" t="s">
        <v>11</v>
      </c>
      <c r="C80" s="82" t="s">
        <v>134</v>
      </c>
      <c r="D80" s="82">
        <v>240</v>
      </c>
      <c r="E80" s="83">
        <v>100</v>
      </c>
      <c r="F80" s="83">
        <v>100</v>
      </c>
      <c r="G80" s="83">
        <v>100</v>
      </c>
      <c r="H80" s="73"/>
    </row>
    <row r="81" spans="1:10" ht="26.4" customHeight="1" x14ac:dyDescent="0.25">
      <c r="A81" s="73"/>
      <c r="B81" s="78" t="s">
        <v>133</v>
      </c>
      <c r="C81" s="79" t="s">
        <v>4</v>
      </c>
      <c r="D81" s="79" t="s">
        <v>4</v>
      </c>
      <c r="E81" s="80">
        <f>E82+E104</f>
        <v>46143.154999999999</v>
      </c>
      <c r="F81" s="80">
        <f t="shared" ref="F81:G81" si="34">F82+F104</f>
        <v>37210.227890000002</v>
      </c>
      <c r="G81" s="80">
        <f t="shared" si="34"/>
        <v>59417.443209999998</v>
      </c>
      <c r="H81" s="73"/>
    </row>
    <row r="82" spans="1:10" ht="37.5" customHeight="1" x14ac:dyDescent="0.25">
      <c r="A82" s="73"/>
      <c r="B82" s="78" t="s">
        <v>132</v>
      </c>
      <c r="C82" s="79" t="s">
        <v>4</v>
      </c>
      <c r="D82" s="79" t="s">
        <v>4</v>
      </c>
      <c r="E82" s="80">
        <f>E83</f>
        <v>43375.898950000003</v>
      </c>
      <c r="F82" s="80">
        <f t="shared" ref="F82:G82" si="35">F83</f>
        <v>36710.227890000002</v>
      </c>
      <c r="G82" s="80">
        <f t="shared" si="35"/>
        <v>59017.443209999998</v>
      </c>
      <c r="H82" s="73"/>
    </row>
    <row r="83" spans="1:10" ht="27.6" customHeight="1" x14ac:dyDescent="0.25">
      <c r="A83" s="73"/>
      <c r="B83" s="78" t="s">
        <v>187</v>
      </c>
      <c r="C83" s="79" t="s">
        <v>14</v>
      </c>
      <c r="D83" s="79" t="s">
        <v>4</v>
      </c>
      <c r="E83" s="80">
        <f>E84+E87+E92+E95+E101+E98</f>
        <v>43375.898950000003</v>
      </c>
      <c r="F83" s="80">
        <f t="shared" ref="F83:G83" si="36">F84+F87+F92+F95+F101+F98</f>
        <v>36710.227890000002</v>
      </c>
      <c r="G83" s="80">
        <f t="shared" si="36"/>
        <v>59017.443209999998</v>
      </c>
      <c r="H83" s="73"/>
      <c r="J83" s="69">
        <v>1000</v>
      </c>
    </row>
    <row r="84" spans="1:10" ht="57.75" customHeight="1" x14ac:dyDescent="0.25">
      <c r="A84" s="73"/>
      <c r="B84" s="78" t="s">
        <v>127</v>
      </c>
      <c r="C84" s="79" t="s">
        <v>126</v>
      </c>
      <c r="D84" s="79" t="s">
        <v>4</v>
      </c>
      <c r="E84" s="80">
        <f>E85</f>
        <v>2070</v>
      </c>
      <c r="F84" s="80">
        <f t="shared" ref="F84:G85" si="37">F85</f>
        <v>2070</v>
      </c>
      <c r="G84" s="80">
        <f t="shared" si="37"/>
        <v>2070</v>
      </c>
      <c r="H84" s="73"/>
    </row>
    <row r="85" spans="1:10" ht="60" customHeight="1" x14ac:dyDescent="0.25">
      <c r="A85" s="73"/>
      <c r="B85" s="81" t="s">
        <v>12</v>
      </c>
      <c r="C85" s="82" t="s">
        <v>126</v>
      </c>
      <c r="D85" s="82">
        <v>200</v>
      </c>
      <c r="E85" s="83">
        <f>E86</f>
        <v>2070</v>
      </c>
      <c r="F85" s="83">
        <f t="shared" si="37"/>
        <v>2070</v>
      </c>
      <c r="G85" s="83">
        <f t="shared" si="37"/>
        <v>2070</v>
      </c>
      <c r="H85" s="73"/>
    </row>
    <row r="86" spans="1:10" ht="60" customHeight="1" x14ac:dyDescent="0.25">
      <c r="A86" s="73"/>
      <c r="B86" s="81" t="s">
        <v>11</v>
      </c>
      <c r="C86" s="82" t="s">
        <v>126</v>
      </c>
      <c r="D86" s="82">
        <v>240</v>
      </c>
      <c r="E86" s="83">
        <v>2070</v>
      </c>
      <c r="F86" s="83">
        <v>2070</v>
      </c>
      <c r="G86" s="83">
        <v>2070</v>
      </c>
      <c r="H86" s="73"/>
    </row>
    <row r="87" spans="1:10" ht="57.75" customHeight="1" x14ac:dyDescent="0.25">
      <c r="A87" s="73"/>
      <c r="B87" s="78" t="s">
        <v>125</v>
      </c>
      <c r="C87" s="79" t="s">
        <v>124</v>
      </c>
      <c r="D87" s="79" t="s">
        <v>4</v>
      </c>
      <c r="E87" s="80">
        <f>E88+E90</f>
        <v>14857.355890000001</v>
      </c>
      <c r="F87" s="80">
        <f t="shared" ref="F87:G87" si="38">F88+F90</f>
        <v>9845.4</v>
      </c>
      <c r="G87" s="80">
        <f t="shared" si="38"/>
        <v>9922.2999999999993</v>
      </c>
      <c r="H87" s="73"/>
    </row>
    <row r="88" spans="1:10" ht="59.25" customHeight="1" x14ac:dyDescent="0.25">
      <c r="A88" s="73"/>
      <c r="B88" s="81" t="s">
        <v>12</v>
      </c>
      <c r="C88" s="82" t="s">
        <v>124</v>
      </c>
      <c r="D88" s="82">
        <v>200</v>
      </c>
      <c r="E88" s="83">
        <f>E89</f>
        <v>14857.355890000001</v>
      </c>
      <c r="F88" s="83">
        <f t="shared" ref="F88:G88" si="39">F89</f>
        <v>9807.4</v>
      </c>
      <c r="G88" s="83">
        <f t="shared" si="39"/>
        <v>9884.2999999999993</v>
      </c>
      <c r="H88" s="73"/>
    </row>
    <row r="89" spans="1:10" ht="55.95" customHeight="1" x14ac:dyDescent="0.25">
      <c r="A89" s="73"/>
      <c r="B89" s="81" t="s">
        <v>11</v>
      </c>
      <c r="C89" s="82" t="s">
        <v>124</v>
      </c>
      <c r="D89" s="82">
        <v>240</v>
      </c>
      <c r="E89" s="83">
        <f>[1]Лист2!$H$89</f>
        <v>14857.355890000001</v>
      </c>
      <c r="F89" s="83">
        <v>9807.4</v>
      </c>
      <c r="G89" s="83">
        <v>9884.2999999999993</v>
      </c>
      <c r="H89" s="76"/>
    </row>
    <row r="90" spans="1:10" ht="55.95" customHeight="1" x14ac:dyDescent="0.25">
      <c r="A90" s="73"/>
      <c r="B90" s="81" t="s">
        <v>10</v>
      </c>
      <c r="C90" s="82" t="s">
        <v>124</v>
      </c>
      <c r="D90" s="82">
        <v>800</v>
      </c>
      <c r="E90" s="83">
        <f>E91</f>
        <v>0</v>
      </c>
      <c r="F90" s="83">
        <f t="shared" ref="F90:G90" si="40">F91</f>
        <v>38</v>
      </c>
      <c r="G90" s="83">
        <f t="shared" si="40"/>
        <v>38</v>
      </c>
      <c r="H90" s="76"/>
    </row>
    <row r="91" spans="1:10" ht="55.95" customHeight="1" x14ac:dyDescent="0.25">
      <c r="A91" s="73"/>
      <c r="B91" s="81" t="s">
        <v>9</v>
      </c>
      <c r="C91" s="82" t="s">
        <v>124</v>
      </c>
      <c r="D91" s="82">
        <v>850</v>
      </c>
      <c r="E91" s="83">
        <v>0</v>
      </c>
      <c r="F91" s="83">
        <v>38</v>
      </c>
      <c r="G91" s="83">
        <v>38</v>
      </c>
      <c r="H91" s="76"/>
    </row>
    <row r="92" spans="1:10" ht="156.75" customHeight="1" x14ac:dyDescent="0.25">
      <c r="A92" s="73"/>
      <c r="B92" s="78" t="s">
        <v>123</v>
      </c>
      <c r="C92" s="79" t="s">
        <v>122</v>
      </c>
      <c r="D92" s="79" t="s">
        <v>4</v>
      </c>
      <c r="E92" s="80">
        <f>E93</f>
        <v>684.19938999999999</v>
      </c>
      <c r="F92" s="80">
        <f t="shared" ref="F92:G93" si="41">F93</f>
        <v>245</v>
      </c>
      <c r="G92" s="80">
        <f t="shared" si="41"/>
        <v>315</v>
      </c>
      <c r="H92" s="73"/>
    </row>
    <row r="93" spans="1:10" ht="61.5" customHeight="1" x14ac:dyDescent="0.25">
      <c r="A93" s="73"/>
      <c r="B93" s="81" t="s">
        <v>12</v>
      </c>
      <c r="C93" s="82" t="s">
        <v>122</v>
      </c>
      <c r="D93" s="82">
        <v>200</v>
      </c>
      <c r="E93" s="83">
        <f>E94</f>
        <v>684.19938999999999</v>
      </c>
      <c r="F93" s="83">
        <f t="shared" si="41"/>
        <v>245</v>
      </c>
      <c r="G93" s="83">
        <f t="shared" si="41"/>
        <v>315</v>
      </c>
      <c r="H93" s="73"/>
    </row>
    <row r="94" spans="1:10" ht="62.25" customHeight="1" x14ac:dyDescent="0.25">
      <c r="A94" s="73"/>
      <c r="B94" s="81" t="s">
        <v>11</v>
      </c>
      <c r="C94" s="82" t="s">
        <v>122</v>
      </c>
      <c r="D94" s="82">
        <v>240</v>
      </c>
      <c r="E94" s="83">
        <f>[2]Лист2!$H$94</f>
        <v>684.19938999999999</v>
      </c>
      <c r="F94" s="83">
        <v>245</v>
      </c>
      <c r="G94" s="83">
        <v>315</v>
      </c>
      <c r="H94" s="73"/>
    </row>
    <row r="95" spans="1:10" ht="56.25" customHeight="1" x14ac:dyDescent="0.25">
      <c r="A95" s="73"/>
      <c r="B95" s="78" t="s">
        <v>193</v>
      </c>
      <c r="C95" s="79" t="s">
        <v>118</v>
      </c>
      <c r="D95" s="79" t="s">
        <v>4</v>
      </c>
      <c r="E95" s="80">
        <f>E96</f>
        <v>659.18</v>
      </c>
      <c r="F95" s="80">
        <f t="shared" ref="F95:G96" si="42">F96</f>
        <v>709.82788999999991</v>
      </c>
      <c r="G95" s="80">
        <f t="shared" si="42"/>
        <v>712.54321000000004</v>
      </c>
      <c r="H95" s="73"/>
    </row>
    <row r="96" spans="1:10" ht="56.25" customHeight="1" x14ac:dyDescent="0.25">
      <c r="A96" s="73"/>
      <c r="B96" s="81" t="s">
        <v>10</v>
      </c>
      <c r="C96" s="82" t="s">
        <v>118</v>
      </c>
      <c r="D96" s="82">
        <v>800</v>
      </c>
      <c r="E96" s="83">
        <f>E97</f>
        <v>659.18</v>
      </c>
      <c r="F96" s="83">
        <f t="shared" si="42"/>
        <v>709.82788999999991</v>
      </c>
      <c r="G96" s="83">
        <f t="shared" si="42"/>
        <v>712.54321000000004</v>
      </c>
      <c r="H96" s="73"/>
    </row>
    <row r="97" spans="1:8" ht="33.75" customHeight="1" x14ac:dyDescent="0.25">
      <c r="A97" s="73"/>
      <c r="B97" s="81" t="s">
        <v>9</v>
      </c>
      <c r="C97" s="82" t="s">
        <v>118</v>
      </c>
      <c r="D97" s="82">
        <v>850</v>
      </c>
      <c r="E97" s="83">
        <f>665.8-6.62</f>
        <v>659.18</v>
      </c>
      <c r="F97" s="83">
        <f>709.829+7.16989-7.171</f>
        <v>709.82788999999991</v>
      </c>
      <c r="G97" s="83">
        <f>712.523+7.19721-7.177</f>
        <v>712.54321000000004</v>
      </c>
      <c r="H97" s="73"/>
    </row>
    <row r="98" spans="1:8" ht="56.4" customHeight="1" x14ac:dyDescent="0.25">
      <c r="A98" s="73"/>
      <c r="B98" s="78" t="s">
        <v>121</v>
      </c>
      <c r="C98" s="79" t="s">
        <v>120</v>
      </c>
      <c r="D98" s="79"/>
      <c r="E98" s="80">
        <f>E99</f>
        <v>38</v>
      </c>
      <c r="F98" s="80">
        <f t="shared" ref="F98:G98" si="43">F99</f>
        <v>0</v>
      </c>
      <c r="G98" s="80">
        <f t="shared" si="43"/>
        <v>0</v>
      </c>
      <c r="H98" s="73"/>
    </row>
    <row r="99" spans="1:8" ht="33.75" customHeight="1" x14ac:dyDescent="0.25">
      <c r="A99" s="73"/>
      <c r="B99" s="81" t="s">
        <v>10</v>
      </c>
      <c r="C99" s="82" t="s">
        <v>120</v>
      </c>
      <c r="D99" s="82">
        <v>800</v>
      </c>
      <c r="E99" s="83">
        <f>E100</f>
        <v>38</v>
      </c>
      <c r="F99" s="83">
        <f t="shared" ref="F99:G99" si="44">F100</f>
        <v>0</v>
      </c>
      <c r="G99" s="83">
        <f t="shared" si="44"/>
        <v>0</v>
      </c>
      <c r="H99" s="73"/>
    </row>
    <row r="100" spans="1:8" ht="33.75" customHeight="1" x14ac:dyDescent="0.25">
      <c r="A100" s="73"/>
      <c r="B100" s="81" t="s">
        <v>9</v>
      </c>
      <c r="C100" s="82" t="s">
        <v>120</v>
      </c>
      <c r="D100" s="82">
        <v>850</v>
      </c>
      <c r="E100" s="83">
        <v>38</v>
      </c>
      <c r="F100" s="83">
        <v>0</v>
      </c>
      <c r="G100" s="83">
        <v>0</v>
      </c>
      <c r="H100" s="73"/>
    </row>
    <row r="101" spans="1:8" ht="225.75" customHeight="1" x14ac:dyDescent="0.25">
      <c r="A101" s="73"/>
      <c r="B101" s="78" t="s">
        <v>219</v>
      </c>
      <c r="C101" s="79" t="s">
        <v>116</v>
      </c>
      <c r="D101" s="79" t="s">
        <v>4</v>
      </c>
      <c r="E101" s="80">
        <f>E102</f>
        <v>25067.163670000002</v>
      </c>
      <c r="F101" s="80">
        <f>F102</f>
        <v>23840</v>
      </c>
      <c r="G101" s="80">
        <f t="shared" ref="F101:G102" si="45">G102</f>
        <v>45997.599999999999</v>
      </c>
      <c r="H101" s="73"/>
    </row>
    <row r="102" spans="1:8" ht="67.5" customHeight="1" x14ac:dyDescent="0.25">
      <c r="A102" s="73"/>
      <c r="B102" s="81" t="s">
        <v>12</v>
      </c>
      <c r="C102" s="82" t="s">
        <v>116</v>
      </c>
      <c r="D102" s="82">
        <v>200</v>
      </c>
      <c r="E102" s="83">
        <f>E103</f>
        <v>25067.163670000002</v>
      </c>
      <c r="F102" s="83">
        <f t="shared" si="45"/>
        <v>23840</v>
      </c>
      <c r="G102" s="83">
        <f t="shared" si="45"/>
        <v>45997.599999999999</v>
      </c>
      <c r="H102" s="73"/>
    </row>
    <row r="103" spans="1:8" ht="64.5" customHeight="1" x14ac:dyDescent="0.25">
      <c r="A103" s="73"/>
      <c r="B103" s="81" t="s">
        <v>11</v>
      </c>
      <c r="C103" s="82" t="s">
        <v>116</v>
      </c>
      <c r="D103" s="82">
        <v>240</v>
      </c>
      <c r="E103" s="83">
        <f>[2]Лист2!$H$103</f>
        <v>25067.163670000002</v>
      </c>
      <c r="F103" s="83">
        <v>23840</v>
      </c>
      <c r="G103" s="83">
        <f>31086.6+14911</f>
        <v>45997.599999999999</v>
      </c>
      <c r="H103" s="73"/>
    </row>
    <row r="104" spans="1:8" ht="42" customHeight="1" x14ac:dyDescent="0.25">
      <c r="A104" s="73"/>
      <c r="B104" s="78" t="s">
        <v>115</v>
      </c>
      <c r="C104" s="79" t="s">
        <v>4</v>
      </c>
      <c r="D104" s="79" t="s">
        <v>4</v>
      </c>
      <c r="E104" s="80">
        <f>E105+E109</f>
        <v>2767.25605</v>
      </c>
      <c r="F104" s="80">
        <f t="shared" ref="F104:G104" si="46">F105+F109</f>
        <v>500</v>
      </c>
      <c r="G104" s="80">
        <f t="shared" si="46"/>
        <v>400</v>
      </c>
      <c r="H104" s="73"/>
    </row>
    <row r="105" spans="1:8" ht="45.6" customHeight="1" x14ac:dyDescent="0.25">
      <c r="A105" s="73"/>
      <c r="B105" s="78" t="s">
        <v>188</v>
      </c>
      <c r="C105" s="79" t="s">
        <v>113</v>
      </c>
      <c r="D105" s="79" t="s">
        <v>4</v>
      </c>
      <c r="E105" s="80">
        <f>E106</f>
        <v>50</v>
      </c>
      <c r="F105" s="80">
        <f t="shared" ref="F105:G107" si="47">F106</f>
        <v>50</v>
      </c>
      <c r="G105" s="80">
        <f t="shared" si="47"/>
        <v>50</v>
      </c>
      <c r="H105" s="73"/>
    </row>
    <row r="106" spans="1:8" ht="139.5" customHeight="1" x14ac:dyDescent="0.25">
      <c r="A106" s="73"/>
      <c r="B106" s="78" t="s">
        <v>198</v>
      </c>
      <c r="C106" s="79" t="s">
        <v>111</v>
      </c>
      <c r="D106" s="79" t="s">
        <v>4</v>
      </c>
      <c r="E106" s="80">
        <f>E107</f>
        <v>50</v>
      </c>
      <c r="F106" s="80">
        <f t="shared" si="47"/>
        <v>50</v>
      </c>
      <c r="G106" s="80">
        <f t="shared" si="47"/>
        <v>50</v>
      </c>
      <c r="H106" s="73"/>
    </row>
    <row r="107" spans="1:8" ht="28.2" customHeight="1" x14ac:dyDescent="0.25">
      <c r="A107" s="73"/>
      <c r="B107" s="81" t="s">
        <v>10</v>
      </c>
      <c r="C107" s="82" t="s">
        <v>111</v>
      </c>
      <c r="D107" s="82">
        <v>800</v>
      </c>
      <c r="E107" s="83">
        <f>E108</f>
        <v>50</v>
      </c>
      <c r="F107" s="83">
        <f t="shared" si="47"/>
        <v>50</v>
      </c>
      <c r="G107" s="83">
        <f t="shared" si="47"/>
        <v>50</v>
      </c>
      <c r="H107" s="73"/>
    </row>
    <row r="108" spans="1:8" ht="99" customHeight="1" x14ac:dyDescent="0.25">
      <c r="A108" s="73"/>
      <c r="B108" s="81" t="s">
        <v>55</v>
      </c>
      <c r="C108" s="82" t="s">
        <v>111</v>
      </c>
      <c r="D108" s="82">
        <v>810</v>
      </c>
      <c r="E108" s="83">
        <v>50</v>
      </c>
      <c r="F108" s="83">
        <v>50</v>
      </c>
      <c r="G108" s="83">
        <v>50</v>
      </c>
      <c r="H108" s="73"/>
    </row>
    <row r="109" spans="1:8" ht="22.95" customHeight="1" x14ac:dyDescent="0.25">
      <c r="A109" s="73"/>
      <c r="B109" s="78" t="s">
        <v>187</v>
      </c>
      <c r="C109" s="79" t="s">
        <v>14</v>
      </c>
      <c r="D109" s="79" t="s">
        <v>4</v>
      </c>
      <c r="E109" s="80">
        <f>E110+E113+E116+E119</f>
        <v>2717.25605</v>
      </c>
      <c r="F109" s="80">
        <f t="shared" ref="F109:G109" si="48">F110+F113+F116+F119</f>
        <v>450</v>
      </c>
      <c r="G109" s="80">
        <f t="shared" si="48"/>
        <v>350</v>
      </c>
      <c r="H109" s="73"/>
    </row>
    <row r="110" spans="1:8" ht="47.4" customHeight="1" x14ac:dyDescent="0.25">
      <c r="A110" s="73"/>
      <c r="B110" s="78" t="s">
        <v>110</v>
      </c>
      <c r="C110" s="79" t="s">
        <v>109</v>
      </c>
      <c r="D110" s="79" t="s">
        <v>4</v>
      </c>
      <c r="E110" s="80">
        <f>E111</f>
        <v>200</v>
      </c>
      <c r="F110" s="80">
        <f t="shared" ref="F110:G111" si="49">F111</f>
        <v>250</v>
      </c>
      <c r="G110" s="80">
        <f t="shared" si="49"/>
        <v>250</v>
      </c>
      <c r="H110" s="73"/>
    </row>
    <row r="111" spans="1:8" ht="59.25" customHeight="1" x14ac:dyDescent="0.25">
      <c r="A111" s="73"/>
      <c r="B111" s="81" t="s">
        <v>12</v>
      </c>
      <c r="C111" s="82" t="s">
        <v>109</v>
      </c>
      <c r="D111" s="82">
        <v>200</v>
      </c>
      <c r="E111" s="83">
        <f>E112</f>
        <v>200</v>
      </c>
      <c r="F111" s="83">
        <f t="shared" si="49"/>
        <v>250</v>
      </c>
      <c r="G111" s="83">
        <f t="shared" si="49"/>
        <v>250</v>
      </c>
      <c r="H111" s="73"/>
    </row>
    <row r="112" spans="1:8" ht="56.25" customHeight="1" x14ac:dyDescent="0.25">
      <c r="A112" s="73"/>
      <c r="B112" s="81" t="s">
        <v>11</v>
      </c>
      <c r="C112" s="82" t="s">
        <v>109</v>
      </c>
      <c r="D112" s="82">
        <v>240</v>
      </c>
      <c r="E112" s="83">
        <v>200</v>
      </c>
      <c r="F112" s="83">
        <v>250</v>
      </c>
      <c r="G112" s="83">
        <v>250</v>
      </c>
      <c r="H112" s="73"/>
    </row>
    <row r="113" spans="1:8" ht="47.4" customHeight="1" x14ac:dyDescent="0.25">
      <c r="A113" s="73"/>
      <c r="B113" s="78" t="s">
        <v>108</v>
      </c>
      <c r="C113" s="79" t="s">
        <v>107</v>
      </c>
      <c r="D113" s="79" t="s">
        <v>4</v>
      </c>
      <c r="E113" s="80">
        <f>E114</f>
        <v>230.5</v>
      </c>
      <c r="F113" s="80">
        <f t="shared" ref="F113:G114" si="50">F114</f>
        <v>200</v>
      </c>
      <c r="G113" s="80">
        <f t="shared" si="50"/>
        <v>100</v>
      </c>
      <c r="H113" s="73"/>
    </row>
    <row r="114" spans="1:8" ht="59.25" customHeight="1" x14ac:dyDescent="0.25">
      <c r="A114" s="73"/>
      <c r="B114" s="81" t="s">
        <v>12</v>
      </c>
      <c r="C114" s="82" t="s">
        <v>107</v>
      </c>
      <c r="D114" s="82">
        <v>200</v>
      </c>
      <c r="E114" s="83">
        <f>E115</f>
        <v>230.5</v>
      </c>
      <c r="F114" s="83">
        <f t="shared" si="50"/>
        <v>200</v>
      </c>
      <c r="G114" s="83">
        <f t="shared" si="50"/>
        <v>100</v>
      </c>
      <c r="H114" s="73"/>
    </row>
    <row r="115" spans="1:8" ht="64.5" customHeight="1" x14ac:dyDescent="0.25">
      <c r="A115" s="73"/>
      <c r="B115" s="81" t="s">
        <v>11</v>
      </c>
      <c r="C115" s="82" t="s">
        <v>107</v>
      </c>
      <c r="D115" s="82">
        <v>240</v>
      </c>
      <c r="E115" s="83">
        <f>[1]Лист2!$H$115</f>
        <v>230.5</v>
      </c>
      <c r="F115" s="83">
        <v>200</v>
      </c>
      <c r="G115" s="83">
        <v>100</v>
      </c>
      <c r="H115" s="73"/>
    </row>
    <row r="116" spans="1:8" ht="154.5" customHeight="1" x14ac:dyDescent="0.25">
      <c r="A116" s="73"/>
      <c r="B116" s="78" t="s">
        <v>217</v>
      </c>
      <c r="C116" s="79" t="s">
        <v>214</v>
      </c>
      <c r="D116" s="79"/>
      <c r="E116" s="80">
        <f>E117</f>
        <v>2209.7464300000001</v>
      </c>
      <c r="F116" s="80">
        <f t="shared" ref="F116:G116" si="51">F117</f>
        <v>0</v>
      </c>
      <c r="G116" s="80">
        <f t="shared" si="51"/>
        <v>0</v>
      </c>
      <c r="H116" s="73"/>
    </row>
    <row r="117" spans="1:8" ht="64.5" customHeight="1" x14ac:dyDescent="0.25">
      <c r="A117" s="73"/>
      <c r="B117" s="81" t="s">
        <v>12</v>
      </c>
      <c r="C117" s="82" t="s">
        <v>214</v>
      </c>
      <c r="D117" s="82">
        <v>200</v>
      </c>
      <c r="E117" s="83">
        <f>E118</f>
        <v>2209.7464300000001</v>
      </c>
      <c r="F117" s="83">
        <f t="shared" ref="F117:G117" si="52">F118</f>
        <v>0</v>
      </c>
      <c r="G117" s="83">
        <f t="shared" si="52"/>
        <v>0</v>
      </c>
      <c r="H117" s="73"/>
    </row>
    <row r="118" spans="1:8" ht="64.5" customHeight="1" x14ac:dyDescent="0.25">
      <c r="A118" s="73"/>
      <c r="B118" s="81" t="s">
        <v>11</v>
      </c>
      <c r="C118" s="82" t="s">
        <v>214</v>
      </c>
      <c r="D118" s="82">
        <v>240</v>
      </c>
      <c r="E118" s="83">
        <f>[2]Лист2!$H$118</f>
        <v>2209.7464300000001</v>
      </c>
      <c r="F118" s="83">
        <v>0</v>
      </c>
      <c r="G118" s="83">
        <v>0</v>
      </c>
      <c r="H118" s="73"/>
    </row>
    <row r="119" spans="1:8" ht="77.400000000000006" customHeight="1" x14ac:dyDescent="0.25">
      <c r="A119" s="73"/>
      <c r="B119" s="78" t="s">
        <v>106</v>
      </c>
      <c r="C119" s="79" t="s">
        <v>105</v>
      </c>
      <c r="D119" s="79"/>
      <c r="E119" s="80">
        <f>E120</f>
        <v>77.009619999999998</v>
      </c>
      <c r="F119" s="80">
        <f t="shared" ref="F119:G119" si="53">F120</f>
        <v>0</v>
      </c>
      <c r="G119" s="80">
        <f t="shared" si="53"/>
        <v>0</v>
      </c>
      <c r="H119" s="73"/>
    </row>
    <row r="120" spans="1:8" ht="64.5" customHeight="1" x14ac:dyDescent="0.25">
      <c r="A120" s="73"/>
      <c r="B120" s="81" t="s">
        <v>12</v>
      </c>
      <c r="C120" s="82" t="s">
        <v>105</v>
      </c>
      <c r="D120" s="82">
        <v>200</v>
      </c>
      <c r="E120" s="83">
        <f>E121</f>
        <v>77.009619999999998</v>
      </c>
      <c r="F120" s="83">
        <f t="shared" ref="F120:G120" si="54">F121</f>
        <v>0</v>
      </c>
      <c r="G120" s="83">
        <f t="shared" si="54"/>
        <v>0</v>
      </c>
      <c r="H120" s="73"/>
    </row>
    <row r="121" spans="1:8" ht="64.5" customHeight="1" x14ac:dyDescent="0.25">
      <c r="A121" s="73"/>
      <c r="B121" s="81" t="s">
        <v>11</v>
      </c>
      <c r="C121" s="82" t="s">
        <v>105</v>
      </c>
      <c r="D121" s="82">
        <v>240</v>
      </c>
      <c r="E121" s="83">
        <f>77009.62/1000</f>
        <v>77.009619999999998</v>
      </c>
      <c r="F121" s="83">
        <v>0</v>
      </c>
      <c r="G121" s="83">
        <v>0</v>
      </c>
      <c r="H121" s="73"/>
    </row>
    <row r="122" spans="1:8" ht="40.950000000000003" customHeight="1" x14ac:dyDescent="0.25">
      <c r="A122" s="73"/>
      <c r="B122" s="78" t="s">
        <v>104</v>
      </c>
      <c r="C122" s="79" t="s">
        <v>4</v>
      </c>
      <c r="D122" s="79" t="s">
        <v>4</v>
      </c>
      <c r="E122" s="80">
        <f>E123+E136+E172+E195</f>
        <v>558918.31779</v>
      </c>
      <c r="F122" s="80">
        <f>F123+F136+F172+F195</f>
        <v>593426.48907999997</v>
      </c>
      <c r="G122" s="80">
        <f>G123+G136+G172+G195</f>
        <v>168224.31053999998</v>
      </c>
      <c r="H122" s="73"/>
    </row>
    <row r="123" spans="1:8" ht="27" customHeight="1" x14ac:dyDescent="0.25">
      <c r="A123" s="73"/>
      <c r="B123" s="78" t="s">
        <v>103</v>
      </c>
      <c r="C123" s="79" t="s">
        <v>4</v>
      </c>
      <c r="D123" s="79" t="s">
        <v>4</v>
      </c>
      <c r="E123" s="80">
        <f>E124</f>
        <v>32157.112730000001</v>
      </c>
      <c r="F123" s="80">
        <f t="shared" ref="F123:G123" si="55">F124</f>
        <v>535480.36008000001</v>
      </c>
      <c r="G123" s="80">
        <f t="shared" si="55"/>
        <v>116793.48754</v>
      </c>
      <c r="H123" s="73"/>
    </row>
    <row r="124" spans="1:8" ht="27.6" customHeight="1" x14ac:dyDescent="0.25">
      <c r="A124" s="73"/>
      <c r="B124" s="78" t="s">
        <v>187</v>
      </c>
      <c r="C124" s="79" t="s">
        <v>14</v>
      </c>
      <c r="D124" s="79" t="s">
        <v>4</v>
      </c>
      <c r="E124" s="80">
        <f>E125+E130+E133</f>
        <v>32157.112730000001</v>
      </c>
      <c r="F124" s="80">
        <f t="shared" ref="F124:G124" si="56">F125+F130+F133</f>
        <v>535480.36008000001</v>
      </c>
      <c r="G124" s="80">
        <f t="shared" si="56"/>
        <v>116793.48754</v>
      </c>
      <c r="H124" s="73"/>
    </row>
    <row r="125" spans="1:8" ht="49.2" customHeight="1" x14ac:dyDescent="0.25">
      <c r="A125" s="73"/>
      <c r="B125" s="78" t="s">
        <v>100</v>
      </c>
      <c r="C125" s="79" t="s">
        <v>99</v>
      </c>
      <c r="D125" s="79" t="s">
        <v>4</v>
      </c>
      <c r="E125" s="80">
        <f>E126+E128</f>
        <v>2338.6</v>
      </c>
      <c r="F125" s="80">
        <f t="shared" ref="F125:G126" si="57">F126</f>
        <v>100</v>
      </c>
      <c r="G125" s="80">
        <f t="shared" si="57"/>
        <v>100</v>
      </c>
      <c r="H125" s="73"/>
    </row>
    <row r="126" spans="1:8" ht="64.5" customHeight="1" x14ac:dyDescent="0.25">
      <c r="A126" s="73"/>
      <c r="B126" s="81" t="s">
        <v>12</v>
      </c>
      <c r="C126" s="82" t="s">
        <v>99</v>
      </c>
      <c r="D126" s="82">
        <v>200</v>
      </c>
      <c r="E126" s="83">
        <f>E127</f>
        <v>2335.6</v>
      </c>
      <c r="F126" s="83">
        <f t="shared" si="57"/>
        <v>100</v>
      </c>
      <c r="G126" s="83">
        <f t="shared" si="57"/>
        <v>100</v>
      </c>
      <c r="H126" s="73"/>
    </row>
    <row r="127" spans="1:8" ht="63" customHeight="1" x14ac:dyDescent="0.25">
      <c r="A127" s="73"/>
      <c r="B127" s="81" t="s">
        <v>11</v>
      </c>
      <c r="C127" s="82" t="s">
        <v>99</v>
      </c>
      <c r="D127" s="82">
        <v>240</v>
      </c>
      <c r="E127" s="87">
        <f>[1]Лист2!$H$127</f>
        <v>2335.6</v>
      </c>
      <c r="F127" s="83">
        <v>100</v>
      </c>
      <c r="G127" s="83">
        <v>100</v>
      </c>
      <c r="H127" s="73"/>
    </row>
    <row r="128" spans="1:8" ht="63" customHeight="1" x14ac:dyDescent="0.25">
      <c r="A128" s="73"/>
      <c r="B128" s="88" t="s">
        <v>10</v>
      </c>
      <c r="C128" s="89" t="s">
        <v>99</v>
      </c>
      <c r="D128" s="89">
        <v>800</v>
      </c>
      <c r="E128" s="87">
        <f>E129</f>
        <v>3</v>
      </c>
      <c r="F128" s="87">
        <f t="shared" ref="F128:G128" si="58">F129</f>
        <v>0</v>
      </c>
      <c r="G128" s="87">
        <f t="shared" si="58"/>
        <v>0</v>
      </c>
      <c r="H128" s="73"/>
    </row>
    <row r="129" spans="1:8" ht="63" customHeight="1" x14ac:dyDescent="0.25">
      <c r="A129" s="73"/>
      <c r="B129" s="88" t="s">
        <v>9</v>
      </c>
      <c r="C129" s="89" t="s">
        <v>99</v>
      </c>
      <c r="D129" s="89">
        <v>850</v>
      </c>
      <c r="E129" s="87">
        <v>3</v>
      </c>
      <c r="F129" s="83">
        <v>0</v>
      </c>
      <c r="G129" s="83">
        <v>0</v>
      </c>
      <c r="H129" s="73"/>
    </row>
    <row r="130" spans="1:8" ht="57" customHeight="1" x14ac:dyDescent="0.25">
      <c r="A130" s="73"/>
      <c r="B130" s="78" t="s">
        <v>98</v>
      </c>
      <c r="C130" s="79" t="s">
        <v>96</v>
      </c>
      <c r="D130" s="79" t="s">
        <v>4</v>
      </c>
      <c r="E130" s="80">
        <f>E131</f>
        <v>1500</v>
      </c>
      <c r="F130" s="80">
        <f t="shared" ref="F130:G130" si="59">F131</f>
        <v>900</v>
      </c>
      <c r="G130" s="80">
        <f t="shared" si="59"/>
        <v>500</v>
      </c>
      <c r="H130" s="73"/>
    </row>
    <row r="131" spans="1:8" ht="62.25" customHeight="1" x14ac:dyDescent="0.25">
      <c r="A131" s="73"/>
      <c r="B131" s="81" t="s">
        <v>12</v>
      </c>
      <c r="C131" s="82" t="s">
        <v>96</v>
      </c>
      <c r="D131" s="82">
        <v>200</v>
      </c>
      <c r="E131" s="83">
        <f>E132</f>
        <v>1500</v>
      </c>
      <c r="F131" s="83">
        <f t="shared" ref="F131:G131" si="60">F132</f>
        <v>900</v>
      </c>
      <c r="G131" s="83">
        <f t="shared" si="60"/>
        <v>500</v>
      </c>
      <c r="H131" s="73"/>
    </row>
    <row r="132" spans="1:8" ht="58.5" customHeight="1" x14ac:dyDescent="0.25">
      <c r="A132" s="73"/>
      <c r="B132" s="81" t="s">
        <v>11</v>
      </c>
      <c r="C132" s="82" t="s">
        <v>96</v>
      </c>
      <c r="D132" s="82">
        <v>240</v>
      </c>
      <c r="E132" s="83">
        <f>[2]Лист2!$H$132</f>
        <v>1500</v>
      </c>
      <c r="F132" s="83">
        <v>900</v>
      </c>
      <c r="G132" s="83">
        <v>500</v>
      </c>
      <c r="H132" s="73"/>
    </row>
    <row r="133" spans="1:8" ht="135.75" customHeight="1" x14ac:dyDescent="0.25">
      <c r="A133" s="73"/>
      <c r="B133" s="78" t="s">
        <v>207</v>
      </c>
      <c r="C133" s="90" t="s">
        <v>234</v>
      </c>
      <c r="D133" s="90"/>
      <c r="E133" s="91">
        <f>E134</f>
        <v>28318.512730000002</v>
      </c>
      <c r="F133" s="80">
        <f t="shared" ref="F133:G134" si="61">F134</f>
        <v>534480.36008000001</v>
      </c>
      <c r="G133" s="80">
        <f t="shared" si="61"/>
        <v>116193.48754</v>
      </c>
      <c r="H133" s="73"/>
    </row>
    <row r="134" spans="1:8" ht="57.75" customHeight="1" x14ac:dyDescent="0.25">
      <c r="A134" s="73"/>
      <c r="B134" s="81" t="s">
        <v>70</v>
      </c>
      <c r="C134" s="89" t="s">
        <v>234</v>
      </c>
      <c r="D134" s="89">
        <v>400</v>
      </c>
      <c r="E134" s="83">
        <f>E135</f>
        <v>28318.512730000002</v>
      </c>
      <c r="F134" s="83">
        <f t="shared" si="61"/>
        <v>534480.36008000001</v>
      </c>
      <c r="G134" s="83">
        <f t="shared" si="61"/>
        <v>116193.48754</v>
      </c>
      <c r="H134" s="73"/>
    </row>
    <row r="135" spans="1:8" ht="25.2" customHeight="1" x14ac:dyDescent="0.25">
      <c r="A135" s="73"/>
      <c r="B135" s="81" t="s">
        <v>69</v>
      </c>
      <c r="C135" s="89" t="s">
        <v>234</v>
      </c>
      <c r="D135" s="89">
        <v>410</v>
      </c>
      <c r="E135" s="87">
        <f>28318512.73/1000</f>
        <v>28318.512730000002</v>
      </c>
      <c r="F135" s="83">
        <f>534480360.08/1000</f>
        <v>534480.36008000001</v>
      </c>
      <c r="G135" s="83">
        <f>116193.48754</f>
        <v>116193.48754</v>
      </c>
      <c r="H135" s="73" t="s">
        <v>228</v>
      </c>
    </row>
    <row r="136" spans="1:8" ht="22.95" customHeight="1" x14ac:dyDescent="0.25">
      <c r="A136" s="73"/>
      <c r="B136" s="78" t="s">
        <v>87</v>
      </c>
      <c r="C136" s="79" t="s">
        <v>4</v>
      </c>
      <c r="D136" s="79" t="s">
        <v>4</v>
      </c>
      <c r="E136" s="80">
        <f>E137</f>
        <v>445860.2</v>
      </c>
      <c r="F136" s="80">
        <f t="shared" ref="F136:G136" si="62">F137</f>
        <v>6092.0289999999995</v>
      </c>
      <c r="G136" s="80">
        <f t="shared" si="62"/>
        <v>1437.9</v>
      </c>
      <c r="H136" s="73"/>
    </row>
    <row r="137" spans="1:8" ht="32.4" customHeight="1" x14ac:dyDescent="0.25">
      <c r="A137" s="73"/>
      <c r="B137" s="78" t="s">
        <v>187</v>
      </c>
      <c r="C137" s="79" t="s">
        <v>14</v>
      </c>
      <c r="D137" s="79" t="s">
        <v>4</v>
      </c>
      <c r="E137" s="80">
        <f>E138+E156+E153+E165+E150+E147+E159+E162</f>
        <v>445860.2</v>
      </c>
      <c r="F137" s="80">
        <f t="shared" ref="F137:G137" si="63">F138+F156+F153+F165+F150+F147+F159+F162</f>
        <v>6092.0289999999995</v>
      </c>
      <c r="G137" s="80">
        <f t="shared" si="63"/>
        <v>1437.9</v>
      </c>
      <c r="H137" s="73"/>
    </row>
    <row r="138" spans="1:8" ht="45.75" customHeight="1" x14ac:dyDescent="0.25">
      <c r="A138" s="73"/>
      <c r="B138" s="78" t="s">
        <v>191</v>
      </c>
      <c r="C138" s="79" t="s">
        <v>85</v>
      </c>
      <c r="D138" s="79" t="s">
        <v>4</v>
      </c>
      <c r="E138" s="80">
        <f>E140+E144+E142</f>
        <v>26937</v>
      </c>
      <c r="F138" s="80">
        <f t="shared" ref="F138:G138" si="64">F140+F144+F142</f>
        <v>191.12899999999999</v>
      </c>
      <c r="G138" s="80">
        <f t="shared" si="64"/>
        <v>500</v>
      </c>
      <c r="H138" s="73"/>
    </row>
    <row r="139" spans="1:8" ht="0.75" customHeight="1" x14ac:dyDescent="0.25">
      <c r="A139" s="73"/>
      <c r="B139" s="81" t="s">
        <v>55</v>
      </c>
      <c r="C139" s="82" t="s">
        <v>85</v>
      </c>
      <c r="D139" s="82">
        <v>810</v>
      </c>
      <c r="E139" s="83">
        <f>300000-300000</f>
        <v>0</v>
      </c>
      <c r="F139" s="83">
        <v>0</v>
      </c>
      <c r="G139" s="83">
        <v>0</v>
      </c>
      <c r="H139" s="73"/>
    </row>
    <row r="140" spans="1:8" ht="60" customHeight="1" x14ac:dyDescent="0.25">
      <c r="A140" s="73"/>
      <c r="B140" s="81" t="s">
        <v>12</v>
      </c>
      <c r="C140" s="82" t="s">
        <v>85</v>
      </c>
      <c r="D140" s="82">
        <v>200</v>
      </c>
      <c r="E140" s="83">
        <f>E141</f>
        <v>9394.1437499999993</v>
      </c>
      <c r="F140" s="83">
        <f t="shared" ref="F140:G140" si="65">F141</f>
        <v>191.12899999999999</v>
      </c>
      <c r="G140" s="83">
        <f t="shared" si="65"/>
        <v>500</v>
      </c>
      <c r="H140" s="73"/>
    </row>
    <row r="141" spans="1:8" ht="62.25" customHeight="1" x14ac:dyDescent="0.25">
      <c r="A141" s="73"/>
      <c r="B141" s="81" t="s">
        <v>11</v>
      </c>
      <c r="C141" s="82" t="s">
        <v>85</v>
      </c>
      <c r="D141" s="82">
        <v>240</v>
      </c>
      <c r="E141" s="83">
        <f>[2]Лист2!$H$141</f>
        <v>9394.1437499999993</v>
      </c>
      <c r="F141" s="83">
        <v>191.12899999999999</v>
      </c>
      <c r="G141" s="83">
        <v>500</v>
      </c>
      <c r="H141" s="73"/>
    </row>
    <row r="142" spans="1:8" ht="62.25" customHeight="1" x14ac:dyDescent="0.25">
      <c r="A142" s="73"/>
      <c r="B142" s="81" t="s">
        <v>70</v>
      </c>
      <c r="C142" s="82" t="s">
        <v>85</v>
      </c>
      <c r="D142" s="82">
        <v>400</v>
      </c>
      <c r="E142" s="83">
        <f>E143</f>
        <v>1667</v>
      </c>
      <c r="F142" s="83">
        <f t="shared" ref="F142:G142" si="66">F143</f>
        <v>0</v>
      </c>
      <c r="G142" s="83">
        <f t="shared" si="66"/>
        <v>0</v>
      </c>
      <c r="H142" s="73"/>
    </row>
    <row r="143" spans="1:8" ht="62.25" customHeight="1" x14ac:dyDescent="0.25">
      <c r="A143" s="73"/>
      <c r="B143" s="81" t="s">
        <v>69</v>
      </c>
      <c r="C143" s="82" t="s">
        <v>85</v>
      </c>
      <c r="D143" s="82">
        <v>410</v>
      </c>
      <c r="E143" s="83">
        <f>[2]Лист2!$H$143</f>
        <v>1667</v>
      </c>
      <c r="F143" s="83">
        <v>0</v>
      </c>
      <c r="G143" s="83">
        <v>0</v>
      </c>
      <c r="H143" s="73"/>
    </row>
    <row r="144" spans="1:8" ht="45.6" customHeight="1" x14ac:dyDescent="0.25">
      <c r="A144" s="73"/>
      <c r="B144" s="81" t="s">
        <v>10</v>
      </c>
      <c r="C144" s="82" t="s">
        <v>85</v>
      </c>
      <c r="D144" s="82">
        <v>800</v>
      </c>
      <c r="E144" s="83">
        <f>E146+E145</f>
        <v>15875.856250000001</v>
      </c>
      <c r="F144" s="83">
        <f t="shared" ref="F144:G144" si="67">F146+F145</f>
        <v>0</v>
      </c>
      <c r="G144" s="83">
        <f t="shared" si="67"/>
        <v>0</v>
      </c>
      <c r="H144" s="73"/>
    </row>
    <row r="145" spans="1:12" ht="97.2" customHeight="1" x14ac:dyDescent="0.25">
      <c r="A145" s="73"/>
      <c r="B145" s="81" t="s">
        <v>55</v>
      </c>
      <c r="C145" s="82" t="s">
        <v>85</v>
      </c>
      <c r="D145" s="82">
        <v>810</v>
      </c>
      <c r="E145" s="83">
        <v>15000</v>
      </c>
      <c r="F145" s="83">
        <v>0</v>
      </c>
      <c r="G145" s="83">
        <v>0</v>
      </c>
      <c r="H145" s="73"/>
    </row>
    <row r="146" spans="1:12" ht="71.400000000000006" customHeight="1" x14ac:dyDescent="0.25">
      <c r="A146" s="73"/>
      <c r="B146" s="81" t="s">
        <v>206</v>
      </c>
      <c r="C146" s="82" t="s">
        <v>85</v>
      </c>
      <c r="D146" s="82">
        <v>830</v>
      </c>
      <c r="E146" s="83">
        <f>875856.25/1000</f>
        <v>875.85625000000005</v>
      </c>
      <c r="F146" s="83">
        <v>0</v>
      </c>
      <c r="G146" s="83">
        <v>0</v>
      </c>
      <c r="H146" s="73"/>
    </row>
    <row r="147" spans="1:12" ht="114.75" customHeight="1" x14ac:dyDescent="0.25">
      <c r="A147" s="73"/>
      <c r="B147" s="78" t="s">
        <v>195</v>
      </c>
      <c r="C147" s="79" t="s">
        <v>45</v>
      </c>
      <c r="D147" s="79"/>
      <c r="E147" s="80">
        <f>E148</f>
        <v>9000</v>
      </c>
      <c r="F147" s="80">
        <f t="shared" ref="F147:G147" si="68">F148</f>
        <v>0</v>
      </c>
      <c r="G147" s="80">
        <f t="shared" si="68"/>
        <v>0</v>
      </c>
      <c r="H147" s="73"/>
    </row>
    <row r="148" spans="1:12" ht="71.400000000000006" customHeight="1" x14ac:dyDescent="0.25">
      <c r="A148" s="73"/>
      <c r="B148" s="81" t="s">
        <v>41</v>
      </c>
      <c r="C148" s="82" t="s">
        <v>45</v>
      </c>
      <c r="D148" s="82">
        <v>200</v>
      </c>
      <c r="E148" s="83">
        <f>E149</f>
        <v>9000</v>
      </c>
      <c r="F148" s="83">
        <f t="shared" ref="F148:G148" si="69">F149</f>
        <v>0</v>
      </c>
      <c r="G148" s="83">
        <f t="shared" si="69"/>
        <v>0</v>
      </c>
      <c r="H148" s="73"/>
    </row>
    <row r="149" spans="1:12" ht="71.400000000000006" customHeight="1" x14ac:dyDescent="0.25">
      <c r="A149" s="73"/>
      <c r="B149" s="81" t="s">
        <v>40</v>
      </c>
      <c r="C149" s="82" t="s">
        <v>45</v>
      </c>
      <c r="D149" s="82">
        <v>240</v>
      </c>
      <c r="E149" s="83">
        <v>9000</v>
      </c>
      <c r="F149" s="83">
        <v>0</v>
      </c>
      <c r="G149" s="83">
        <v>0</v>
      </c>
      <c r="H149" s="73"/>
    </row>
    <row r="150" spans="1:12" ht="59.25" customHeight="1" x14ac:dyDescent="0.25">
      <c r="A150" s="73"/>
      <c r="B150" s="78" t="s">
        <v>184</v>
      </c>
      <c r="C150" s="79" t="s">
        <v>185</v>
      </c>
      <c r="D150" s="79"/>
      <c r="E150" s="80">
        <f>E151</f>
        <v>400</v>
      </c>
      <c r="F150" s="80">
        <f t="shared" ref="F150:G150" si="70">F151</f>
        <v>300</v>
      </c>
      <c r="G150" s="80">
        <f t="shared" si="70"/>
        <v>937.9</v>
      </c>
      <c r="H150" s="73"/>
    </row>
    <row r="151" spans="1:12" ht="60" customHeight="1" x14ac:dyDescent="0.25">
      <c r="A151" s="73"/>
      <c r="B151" s="81" t="s">
        <v>12</v>
      </c>
      <c r="C151" s="82" t="s">
        <v>185</v>
      </c>
      <c r="D151" s="82">
        <v>200</v>
      </c>
      <c r="E151" s="83">
        <f>E152</f>
        <v>400</v>
      </c>
      <c r="F151" s="83">
        <f t="shared" ref="F151:G151" si="71">F152</f>
        <v>300</v>
      </c>
      <c r="G151" s="83">
        <f t="shared" si="71"/>
        <v>937.9</v>
      </c>
      <c r="H151" s="73"/>
    </row>
    <row r="152" spans="1:12" ht="61.5" customHeight="1" x14ac:dyDescent="0.25">
      <c r="A152" s="73"/>
      <c r="B152" s="81" t="s">
        <v>11</v>
      </c>
      <c r="C152" s="82" t="s">
        <v>185</v>
      </c>
      <c r="D152" s="82">
        <v>240</v>
      </c>
      <c r="E152" s="83">
        <v>400</v>
      </c>
      <c r="F152" s="83">
        <v>300</v>
      </c>
      <c r="G152" s="83">
        <v>937.9</v>
      </c>
      <c r="H152" s="73"/>
      <c r="L152" s="69">
        <v>1000</v>
      </c>
    </row>
    <row r="153" spans="1:12" ht="216.75" customHeight="1" x14ac:dyDescent="0.25">
      <c r="A153" s="73"/>
      <c r="B153" s="78" t="s">
        <v>218</v>
      </c>
      <c r="C153" s="79" t="s">
        <v>79</v>
      </c>
      <c r="D153" s="79" t="s">
        <v>4</v>
      </c>
      <c r="E153" s="80">
        <f>E154</f>
        <v>71283.100000000006</v>
      </c>
      <c r="F153" s="80">
        <f t="shared" ref="F153:G154" si="72">F154</f>
        <v>0</v>
      </c>
      <c r="G153" s="80">
        <f t="shared" si="72"/>
        <v>0</v>
      </c>
      <c r="H153" s="73"/>
    </row>
    <row r="154" spans="1:12" ht="25.95" customHeight="1" x14ac:dyDescent="0.25">
      <c r="A154" s="73"/>
      <c r="B154" s="81" t="s">
        <v>10</v>
      </c>
      <c r="C154" s="82" t="s">
        <v>79</v>
      </c>
      <c r="D154" s="82">
        <v>800</v>
      </c>
      <c r="E154" s="83">
        <f>E155</f>
        <v>71283.100000000006</v>
      </c>
      <c r="F154" s="83">
        <f t="shared" si="72"/>
        <v>0</v>
      </c>
      <c r="G154" s="83">
        <f t="shared" si="72"/>
        <v>0</v>
      </c>
      <c r="H154" s="73"/>
    </row>
    <row r="155" spans="1:12" ht="96.75" customHeight="1" x14ac:dyDescent="0.25">
      <c r="A155" s="73"/>
      <c r="B155" s="81" t="s">
        <v>55</v>
      </c>
      <c r="C155" s="82" t="s">
        <v>79</v>
      </c>
      <c r="D155" s="82">
        <v>810</v>
      </c>
      <c r="E155" s="83">
        <v>71283.100000000006</v>
      </c>
      <c r="F155" s="83">
        <v>0</v>
      </c>
      <c r="G155" s="83">
        <v>0</v>
      </c>
      <c r="H155" s="73"/>
    </row>
    <row r="156" spans="1:12" ht="171" customHeight="1" x14ac:dyDescent="0.25">
      <c r="A156" s="73"/>
      <c r="B156" s="78" t="s">
        <v>227</v>
      </c>
      <c r="C156" s="79" t="s">
        <v>77</v>
      </c>
      <c r="D156" s="79" t="s">
        <v>4</v>
      </c>
      <c r="E156" s="80">
        <f>E157</f>
        <v>10183.299999999999</v>
      </c>
      <c r="F156" s="80">
        <f t="shared" ref="F156:G157" si="73">F157</f>
        <v>5600.9</v>
      </c>
      <c r="G156" s="80">
        <f t="shared" si="73"/>
        <v>0</v>
      </c>
      <c r="H156" s="73"/>
    </row>
    <row r="157" spans="1:12" ht="62.25" customHeight="1" x14ac:dyDescent="0.25">
      <c r="A157" s="73"/>
      <c r="B157" s="81" t="s">
        <v>12</v>
      </c>
      <c r="C157" s="82" t="s">
        <v>77</v>
      </c>
      <c r="D157" s="82">
        <v>200</v>
      </c>
      <c r="E157" s="83">
        <f>E158</f>
        <v>10183.299999999999</v>
      </c>
      <c r="F157" s="83">
        <f t="shared" si="73"/>
        <v>5600.9</v>
      </c>
      <c r="G157" s="83">
        <f t="shared" si="73"/>
        <v>0</v>
      </c>
      <c r="H157" s="73"/>
    </row>
    <row r="158" spans="1:12" ht="63" customHeight="1" x14ac:dyDescent="0.25">
      <c r="A158" s="73"/>
      <c r="B158" s="81" t="s">
        <v>11</v>
      </c>
      <c r="C158" s="82" t="s">
        <v>77</v>
      </c>
      <c r="D158" s="82">
        <v>240</v>
      </c>
      <c r="E158" s="83">
        <v>10183.299999999999</v>
      </c>
      <c r="F158" s="83">
        <f>[1]Лист2!$I$158</f>
        <v>5600.9</v>
      </c>
      <c r="G158" s="83">
        <v>0</v>
      </c>
      <c r="H158" s="73"/>
    </row>
    <row r="159" spans="1:12" ht="201" customHeight="1" x14ac:dyDescent="0.25">
      <c r="A159" s="73"/>
      <c r="B159" s="78" t="s">
        <v>223</v>
      </c>
      <c r="C159" s="79" t="s">
        <v>209</v>
      </c>
      <c r="D159" s="79"/>
      <c r="E159" s="80">
        <f>E160</f>
        <v>15900</v>
      </c>
      <c r="F159" s="80">
        <f t="shared" ref="F159:G159" si="74">F160</f>
        <v>0</v>
      </c>
      <c r="G159" s="80">
        <f t="shared" si="74"/>
        <v>0</v>
      </c>
      <c r="H159" s="73"/>
    </row>
    <row r="160" spans="1:12" ht="63" customHeight="1" x14ac:dyDescent="0.25">
      <c r="A160" s="73"/>
      <c r="B160" s="81" t="s">
        <v>70</v>
      </c>
      <c r="C160" s="82" t="s">
        <v>209</v>
      </c>
      <c r="D160" s="82">
        <v>400</v>
      </c>
      <c r="E160" s="83">
        <f>E161</f>
        <v>15900</v>
      </c>
      <c r="F160" s="83">
        <f t="shared" ref="F160:G160" si="75">F161</f>
        <v>0</v>
      </c>
      <c r="G160" s="83">
        <f t="shared" si="75"/>
        <v>0</v>
      </c>
      <c r="H160" s="73"/>
    </row>
    <row r="161" spans="1:9" ht="47.4" customHeight="1" x14ac:dyDescent="0.25">
      <c r="A161" s="73"/>
      <c r="B161" s="81" t="s">
        <v>69</v>
      </c>
      <c r="C161" s="82" t="s">
        <v>209</v>
      </c>
      <c r="D161" s="82">
        <v>410</v>
      </c>
      <c r="E161" s="83">
        <v>15900</v>
      </c>
      <c r="F161" s="83">
        <v>0</v>
      </c>
      <c r="G161" s="83">
        <v>0</v>
      </c>
      <c r="H161" s="73">
        <v>310</v>
      </c>
    </row>
    <row r="162" spans="1:9" ht="200.25" customHeight="1" x14ac:dyDescent="0.25">
      <c r="A162" s="73"/>
      <c r="B162" s="78" t="s">
        <v>222</v>
      </c>
      <c r="C162" s="79" t="s">
        <v>213</v>
      </c>
      <c r="D162" s="79"/>
      <c r="E162" s="80">
        <f>E163</f>
        <v>1300</v>
      </c>
      <c r="F162" s="80">
        <f t="shared" ref="F162:G162" si="76">F163</f>
        <v>0</v>
      </c>
      <c r="G162" s="80">
        <f t="shared" si="76"/>
        <v>0</v>
      </c>
      <c r="H162" s="73"/>
    </row>
    <row r="163" spans="1:9" ht="47.4" customHeight="1" x14ac:dyDescent="0.25">
      <c r="A163" s="73"/>
      <c r="B163" s="81" t="s">
        <v>70</v>
      </c>
      <c r="C163" s="82" t="s">
        <v>213</v>
      </c>
      <c r="D163" s="82">
        <v>400</v>
      </c>
      <c r="E163" s="83">
        <f>E164</f>
        <v>1300</v>
      </c>
      <c r="F163" s="83">
        <f t="shared" ref="F163:G163" si="77">F164</f>
        <v>0</v>
      </c>
      <c r="G163" s="83">
        <f t="shared" si="77"/>
        <v>0</v>
      </c>
      <c r="H163" s="73"/>
    </row>
    <row r="164" spans="1:9" ht="47.4" customHeight="1" x14ac:dyDescent="0.25">
      <c r="A164" s="73"/>
      <c r="B164" s="81" t="s">
        <v>69</v>
      </c>
      <c r="C164" s="82" t="s">
        <v>213</v>
      </c>
      <c r="D164" s="82">
        <v>410</v>
      </c>
      <c r="E164" s="83">
        <v>1300</v>
      </c>
      <c r="F164" s="83">
        <v>0</v>
      </c>
      <c r="G164" s="83">
        <v>0</v>
      </c>
      <c r="H164" s="73"/>
    </row>
    <row r="165" spans="1:9" ht="30" customHeight="1" x14ac:dyDescent="0.25">
      <c r="A165" s="73"/>
      <c r="B165" s="78" t="s">
        <v>188</v>
      </c>
      <c r="C165" s="79" t="s">
        <v>75</v>
      </c>
      <c r="D165" s="79" t="s">
        <v>4</v>
      </c>
      <c r="E165" s="80">
        <f>E166+E169</f>
        <v>310856.8</v>
      </c>
      <c r="F165" s="80">
        <f t="shared" ref="F165:G170" si="78">F166</f>
        <v>0</v>
      </c>
      <c r="G165" s="80">
        <f t="shared" si="78"/>
        <v>0</v>
      </c>
      <c r="H165" s="73"/>
    </row>
    <row r="166" spans="1:9" ht="174" customHeight="1" x14ac:dyDescent="0.25">
      <c r="A166" s="73"/>
      <c r="B166" s="78" t="s">
        <v>220</v>
      </c>
      <c r="C166" s="79" t="s">
        <v>73</v>
      </c>
      <c r="D166" s="79" t="s">
        <v>4</v>
      </c>
      <c r="E166" s="80">
        <f>E167</f>
        <v>297821.8</v>
      </c>
      <c r="F166" s="80">
        <f t="shared" si="78"/>
        <v>0</v>
      </c>
      <c r="G166" s="80">
        <f t="shared" si="78"/>
        <v>0</v>
      </c>
      <c r="H166" s="73"/>
    </row>
    <row r="167" spans="1:9" ht="69" customHeight="1" x14ac:dyDescent="0.25">
      <c r="A167" s="73"/>
      <c r="B167" s="81" t="s">
        <v>70</v>
      </c>
      <c r="C167" s="82" t="s">
        <v>73</v>
      </c>
      <c r="D167" s="82">
        <v>400</v>
      </c>
      <c r="E167" s="83">
        <f>E168</f>
        <v>297821.8</v>
      </c>
      <c r="F167" s="83">
        <f t="shared" si="78"/>
        <v>0</v>
      </c>
      <c r="G167" s="83">
        <f t="shared" si="78"/>
        <v>0</v>
      </c>
      <c r="H167" s="73"/>
    </row>
    <row r="168" spans="1:9" ht="27" customHeight="1" x14ac:dyDescent="0.25">
      <c r="A168" s="73"/>
      <c r="B168" s="81" t="s">
        <v>69</v>
      </c>
      <c r="C168" s="82" t="s">
        <v>73</v>
      </c>
      <c r="D168" s="82">
        <v>410</v>
      </c>
      <c r="E168" s="83">
        <v>297821.8</v>
      </c>
      <c r="F168" s="83">
        <v>0</v>
      </c>
      <c r="G168" s="83">
        <v>0</v>
      </c>
      <c r="H168" s="73"/>
    </row>
    <row r="169" spans="1:9" ht="27" customHeight="1" x14ac:dyDescent="0.25">
      <c r="A169" s="73"/>
      <c r="B169" s="78" t="s">
        <v>220</v>
      </c>
      <c r="C169" s="79" t="s">
        <v>238</v>
      </c>
      <c r="D169" s="79" t="s">
        <v>4</v>
      </c>
      <c r="E169" s="80">
        <f>E170</f>
        <v>13035</v>
      </c>
      <c r="F169" s="80">
        <f t="shared" si="78"/>
        <v>0</v>
      </c>
      <c r="G169" s="80">
        <f t="shared" si="78"/>
        <v>0</v>
      </c>
      <c r="H169" s="73"/>
    </row>
    <row r="170" spans="1:9" ht="27" customHeight="1" x14ac:dyDescent="0.25">
      <c r="A170" s="73"/>
      <c r="B170" s="81" t="s">
        <v>70</v>
      </c>
      <c r="C170" s="82" t="s">
        <v>238</v>
      </c>
      <c r="D170" s="82">
        <v>400</v>
      </c>
      <c r="E170" s="83">
        <f>E171</f>
        <v>13035</v>
      </c>
      <c r="F170" s="83">
        <f t="shared" si="78"/>
        <v>0</v>
      </c>
      <c r="G170" s="83">
        <f t="shared" si="78"/>
        <v>0</v>
      </c>
      <c r="H170" s="73"/>
    </row>
    <row r="171" spans="1:9" ht="27" customHeight="1" x14ac:dyDescent="0.25">
      <c r="A171" s="73"/>
      <c r="B171" s="81" t="s">
        <v>69</v>
      </c>
      <c r="C171" s="82" t="s">
        <v>238</v>
      </c>
      <c r="D171" s="82">
        <v>410</v>
      </c>
      <c r="E171" s="83">
        <v>13035</v>
      </c>
      <c r="F171" s="83">
        <v>0</v>
      </c>
      <c r="G171" s="83">
        <v>0</v>
      </c>
      <c r="H171" s="73"/>
    </row>
    <row r="172" spans="1:9" ht="31.2" customHeight="1" x14ac:dyDescent="0.25">
      <c r="A172" s="73"/>
      <c r="B172" s="78" t="s">
        <v>72</v>
      </c>
      <c r="C172" s="79" t="s">
        <v>4</v>
      </c>
      <c r="D172" s="79" t="s">
        <v>4</v>
      </c>
      <c r="E172" s="80">
        <f>E173</f>
        <v>24993.954469999997</v>
      </c>
      <c r="F172" s="80">
        <f t="shared" ref="F172:G172" si="79">F173</f>
        <v>9270.4</v>
      </c>
      <c r="G172" s="80">
        <f t="shared" si="79"/>
        <v>9270.4</v>
      </c>
      <c r="H172" s="73"/>
    </row>
    <row r="173" spans="1:9" ht="21.6" customHeight="1" x14ac:dyDescent="0.25">
      <c r="A173" s="73"/>
      <c r="B173" s="78" t="s">
        <v>187</v>
      </c>
      <c r="C173" s="79" t="s">
        <v>14</v>
      </c>
      <c r="D173" s="79" t="s">
        <v>4</v>
      </c>
      <c r="E173" s="80">
        <f>E174+E179+E188+E191+E182+E185</f>
        <v>24993.954469999997</v>
      </c>
      <c r="F173" s="80">
        <f t="shared" ref="F173:G173" si="80">F174+F179+F188+F191+F182+F185</f>
        <v>9270.4</v>
      </c>
      <c r="G173" s="80">
        <f t="shared" si="80"/>
        <v>9270.4</v>
      </c>
      <c r="H173" s="73"/>
    </row>
    <row r="174" spans="1:9" ht="42" customHeight="1" x14ac:dyDescent="0.25">
      <c r="A174" s="73"/>
      <c r="B174" s="78" t="s">
        <v>71</v>
      </c>
      <c r="C174" s="79" t="s">
        <v>68</v>
      </c>
      <c r="D174" s="79" t="s">
        <v>4</v>
      </c>
      <c r="E174" s="80">
        <f>E175+E177</f>
        <v>8350.1533999999992</v>
      </c>
      <c r="F174" s="80">
        <f t="shared" ref="F174:G174" si="81">F175+F177</f>
        <v>7550</v>
      </c>
      <c r="G174" s="80">
        <f t="shared" si="81"/>
        <v>7550</v>
      </c>
      <c r="H174" s="73"/>
    </row>
    <row r="175" spans="1:9" ht="55.5" customHeight="1" x14ac:dyDescent="0.25">
      <c r="A175" s="73"/>
      <c r="B175" s="81" t="s">
        <v>12</v>
      </c>
      <c r="C175" s="82" t="s">
        <v>68</v>
      </c>
      <c r="D175" s="82">
        <v>200</v>
      </c>
      <c r="E175" s="83">
        <f>E176</f>
        <v>7550.1534000000001</v>
      </c>
      <c r="F175" s="83">
        <f t="shared" ref="F175:G175" si="82">F176</f>
        <v>7550</v>
      </c>
      <c r="G175" s="83">
        <f t="shared" si="82"/>
        <v>7550</v>
      </c>
      <c r="H175" s="73"/>
    </row>
    <row r="176" spans="1:9" ht="57.6" customHeight="1" x14ac:dyDescent="0.25">
      <c r="A176" s="73"/>
      <c r="B176" s="81" t="s">
        <v>11</v>
      </c>
      <c r="C176" s="82" t="s">
        <v>68</v>
      </c>
      <c r="D176" s="82">
        <v>240</v>
      </c>
      <c r="E176" s="83">
        <v>7550.1534000000001</v>
      </c>
      <c r="F176" s="83">
        <v>7550</v>
      </c>
      <c r="G176" s="83">
        <v>7550</v>
      </c>
      <c r="H176" s="73" t="s">
        <v>192</v>
      </c>
      <c r="I176" s="72">
        <v>1000</v>
      </c>
    </row>
    <row r="177" spans="1:8" ht="55.2" customHeight="1" x14ac:dyDescent="0.25">
      <c r="A177" s="73"/>
      <c r="B177" s="81" t="s">
        <v>70</v>
      </c>
      <c r="C177" s="82" t="s">
        <v>68</v>
      </c>
      <c r="D177" s="82">
        <v>400</v>
      </c>
      <c r="E177" s="83">
        <f>E178</f>
        <v>800</v>
      </c>
      <c r="F177" s="83">
        <f t="shared" ref="F177:G177" si="83">F178</f>
        <v>0</v>
      </c>
      <c r="G177" s="83">
        <f t="shared" si="83"/>
        <v>0</v>
      </c>
      <c r="H177" s="73"/>
    </row>
    <row r="178" spans="1:8" ht="24" customHeight="1" x14ac:dyDescent="0.25">
      <c r="A178" s="73"/>
      <c r="B178" s="81" t="s">
        <v>69</v>
      </c>
      <c r="C178" s="82" t="s">
        <v>68</v>
      </c>
      <c r="D178" s="82">
        <v>410</v>
      </c>
      <c r="E178" s="83">
        <v>800</v>
      </c>
      <c r="F178" s="83">
        <v>0</v>
      </c>
      <c r="G178" s="83">
        <v>0</v>
      </c>
      <c r="H178" s="76" t="s">
        <v>196</v>
      </c>
    </row>
    <row r="179" spans="1:8" ht="43.95" customHeight="1" x14ac:dyDescent="0.25">
      <c r="A179" s="73"/>
      <c r="B179" s="78" t="s">
        <v>67</v>
      </c>
      <c r="C179" s="79" t="s">
        <v>66</v>
      </c>
      <c r="D179" s="79" t="s">
        <v>4</v>
      </c>
      <c r="E179" s="80">
        <f>E180</f>
        <v>860.00106999999991</v>
      </c>
      <c r="F179" s="80">
        <f t="shared" ref="F179:G180" si="84">F180</f>
        <v>1500</v>
      </c>
      <c r="G179" s="80">
        <f t="shared" si="84"/>
        <v>1500</v>
      </c>
      <c r="H179" s="73"/>
    </row>
    <row r="180" spans="1:8" ht="66.75" customHeight="1" x14ac:dyDescent="0.25">
      <c r="A180" s="73"/>
      <c r="B180" s="81" t="s">
        <v>12</v>
      </c>
      <c r="C180" s="82" t="s">
        <v>66</v>
      </c>
      <c r="D180" s="82">
        <v>200</v>
      </c>
      <c r="E180" s="83">
        <f>E181</f>
        <v>860.00106999999991</v>
      </c>
      <c r="F180" s="83">
        <f t="shared" si="84"/>
        <v>1500</v>
      </c>
      <c r="G180" s="83">
        <f t="shared" si="84"/>
        <v>1500</v>
      </c>
      <c r="H180" s="73"/>
    </row>
    <row r="181" spans="1:8" ht="59.25" customHeight="1" x14ac:dyDescent="0.25">
      <c r="A181" s="73"/>
      <c r="B181" s="81" t="s">
        <v>11</v>
      </c>
      <c r="C181" s="82" t="s">
        <v>66</v>
      </c>
      <c r="D181" s="82">
        <v>240</v>
      </c>
      <c r="E181" s="87">
        <f>[2]Лист2!$H$178</f>
        <v>860.00106999999991</v>
      </c>
      <c r="F181" s="83">
        <v>1500</v>
      </c>
      <c r="G181" s="83">
        <v>1500</v>
      </c>
      <c r="H181" s="76" t="s">
        <v>197</v>
      </c>
    </row>
    <row r="182" spans="1:8" ht="133.94999999999999" customHeight="1" x14ac:dyDescent="0.25">
      <c r="A182" s="73"/>
      <c r="B182" s="78" t="s">
        <v>211</v>
      </c>
      <c r="C182" s="79" t="s">
        <v>210</v>
      </c>
      <c r="D182" s="79"/>
      <c r="E182" s="80">
        <f>E183</f>
        <v>2915.2</v>
      </c>
      <c r="F182" s="80">
        <f t="shared" ref="F182:G182" si="85">F183</f>
        <v>0</v>
      </c>
      <c r="G182" s="80">
        <f t="shared" si="85"/>
        <v>0</v>
      </c>
      <c r="H182" s="76"/>
    </row>
    <row r="183" spans="1:8" ht="59.25" customHeight="1" x14ac:dyDescent="0.25">
      <c r="A183" s="73"/>
      <c r="B183" s="81" t="s">
        <v>12</v>
      </c>
      <c r="C183" s="82" t="s">
        <v>210</v>
      </c>
      <c r="D183" s="82">
        <v>200</v>
      </c>
      <c r="E183" s="83">
        <f>E184</f>
        <v>2915.2</v>
      </c>
      <c r="F183" s="83">
        <f t="shared" ref="F183:G183" si="86">F184</f>
        <v>0</v>
      </c>
      <c r="G183" s="83">
        <f t="shared" si="86"/>
        <v>0</v>
      </c>
      <c r="H183" s="76"/>
    </row>
    <row r="184" spans="1:8" ht="59.25" customHeight="1" x14ac:dyDescent="0.25">
      <c r="A184" s="73"/>
      <c r="B184" s="81" t="s">
        <v>11</v>
      </c>
      <c r="C184" s="82" t="s">
        <v>210</v>
      </c>
      <c r="D184" s="82">
        <v>240</v>
      </c>
      <c r="E184" s="83">
        <f>[2]Лист2!$H$181</f>
        <v>2915.2</v>
      </c>
      <c r="F184" s="83">
        <v>0</v>
      </c>
      <c r="G184" s="83">
        <v>0</v>
      </c>
      <c r="H184" s="76">
        <v>225</v>
      </c>
    </row>
    <row r="185" spans="1:8" ht="59.25" customHeight="1" x14ac:dyDescent="0.25">
      <c r="A185" s="73"/>
      <c r="B185" s="78" t="s">
        <v>230</v>
      </c>
      <c r="C185" s="79" t="s">
        <v>229</v>
      </c>
      <c r="D185" s="79"/>
      <c r="E185" s="80">
        <f>E186</f>
        <v>782.3</v>
      </c>
      <c r="F185" s="80">
        <f t="shared" ref="F185:G185" si="87">F186</f>
        <v>0</v>
      </c>
      <c r="G185" s="80">
        <f t="shared" si="87"/>
        <v>0</v>
      </c>
      <c r="H185" s="76"/>
    </row>
    <row r="186" spans="1:8" ht="59.25" customHeight="1" x14ac:dyDescent="0.25">
      <c r="A186" s="73"/>
      <c r="B186" s="81" t="s">
        <v>12</v>
      </c>
      <c r="C186" s="82" t="s">
        <v>229</v>
      </c>
      <c r="D186" s="82">
        <v>200</v>
      </c>
      <c r="E186" s="83">
        <f>E187</f>
        <v>782.3</v>
      </c>
      <c r="F186" s="83">
        <f t="shared" ref="F186:G186" si="88">F187</f>
        <v>0</v>
      </c>
      <c r="G186" s="83">
        <f t="shared" si="88"/>
        <v>0</v>
      </c>
      <c r="H186" s="76"/>
    </row>
    <row r="187" spans="1:8" ht="59.25" customHeight="1" x14ac:dyDescent="0.25">
      <c r="A187" s="73"/>
      <c r="B187" s="81" t="s">
        <v>11</v>
      </c>
      <c r="C187" s="82" t="s">
        <v>229</v>
      </c>
      <c r="D187" s="82">
        <v>240</v>
      </c>
      <c r="E187" s="83">
        <f>(774400+7900)/1000</f>
        <v>782.3</v>
      </c>
      <c r="F187" s="83">
        <v>0</v>
      </c>
      <c r="G187" s="83">
        <v>0</v>
      </c>
      <c r="H187" s="76" t="s">
        <v>231</v>
      </c>
    </row>
    <row r="188" spans="1:8" ht="159.75" customHeight="1" x14ac:dyDescent="0.25">
      <c r="A188" s="73"/>
      <c r="B188" s="78" t="s">
        <v>221</v>
      </c>
      <c r="C188" s="79" t="s">
        <v>215</v>
      </c>
      <c r="D188" s="79" t="s">
        <v>4</v>
      </c>
      <c r="E188" s="80">
        <f>E189</f>
        <v>220.4</v>
      </c>
      <c r="F188" s="80">
        <f t="shared" ref="F188:G189" si="89">F189</f>
        <v>220.4</v>
      </c>
      <c r="G188" s="80">
        <f t="shared" si="89"/>
        <v>220.4</v>
      </c>
      <c r="H188" s="73"/>
    </row>
    <row r="189" spans="1:8" ht="58.5" customHeight="1" x14ac:dyDescent="0.25">
      <c r="A189" s="73"/>
      <c r="B189" s="81" t="s">
        <v>12</v>
      </c>
      <c r="C189" s="82" t="s">
        <v>215</v>
      </c>
      <c r="D189" s="82">
        <v>200</v>
      </c>
      <c r="E189" s="83">
        <f>E190</f>
        <v>220.4</v>
      </c>
      <c r="F189" s="83">
        <f t="shared" si="89"/>
        <v>220.4</v>
      </c>
      <c r="G189" s="83">
        <f t="shared" si="89"/>
        <v>220.4</v>
      </c>
      <c r="H189" s="73"/>
    </row>
    <row r="190" spans="1:8" ht="57.6" customHeight="1" x14ac:dyDescent="0.25">
      <c r="A190" s="73"/>
      <c r="B190" s="81" t="s">
        <v>11</v>
      </c>
      <c r="C190" s="82" t="s">
        <v>215</v>
      </c>
      <c r="D190" s="82">
        <v>240</v>
      </c>
      <c r="E190" s="83">
        <v>220.4</v>
      </c>
      <c r="F190" s="83">
        <v>220.4</v>
      </c>
      <c r="G190" s="83">
        <v>220.4</v>
      </c>
      <c r="H190" s="73"/>
    </row>
    <row r="191" spans="1:8" ht="25.2" customHeight="1" x14ac:dyDescent="0.25">
      <c r="A191" s="73"/>
      <c r="B191" s="78" t="s">
        <v>188</v>
      </c>
      <c r="C191" s="79" t="s">
        <v>62</v>
      </c>
      <c r="D191" s="79" t="s">
        <v>4</v>
      </c>
      <c r="E191" s="80">
        <f>E192</f>
        <v>11865.9</v>
      </c>
      <c r="F191" s="80">
        <f t="shared" ref="F191:G191" si="90">F192</f>
        <v>0</v>
      </c>
      <c r="G191" s="80">
        <f t="shared" si="90"/>
        <v>0</v>
      </c>
      <c r="H191" s="73"/>
    </row>
    <row r="192" spans="1:8" ht="159.75" customHeight="1" x14ac:dyDescent="0.25">
      <c r="A192" s="73"/>
      <c r="B192" s="78" t="s">
        <v>224</v>
      </c>
      <c r="C192" s="79" t="s">
        <v>194</v>
      </c>
      <c r="D192" s="79" t="s">
        <v>4</v>
      </c>
      <c r="E192" s="80">
        <f>E193</f>
        <v>11865.9</v>
      </c>
      <c r="F192" s="80">
        <f t="shared" ref="F192:G193" si="91">F193</f>
        <v>0</v>
      </c>
      <c r="G192" s="80">
        <f t="shared" si="91"/>
        <v>0</v>
      </c>
      <c r="H192" s="73"/>
    </row>
    <row r="193" spans="1:8" ht="63.75" customHeight="1" x14ac:dyDescent="0.25">
      <c r="A193" s="73"/>
      <c r="B193" s="81" t="s">
        <v>12</v>
      </c>
      <c r="C193" s="82" t="s">
        <v>194</v>
      </c>
      <c r="D193" s="82">
        <v>200</v>
      </c>
      <c r="E193" s="83">
        <f>E194</f>
        <v>11865.9</v>
      </c>
      <c r="F193" s="83">
        <f t="shared" si="91"/>
        <v>0</v>
      </c>
      <c r="G193" s="83">
        <f t="shared" si="91"/>
        <v>0</v>
      </c>
      <c r="H193" s="73"/>
    </row>
    <row r="194" spans="1:8" ht="62.4" customHeight="1" x14ac:dyDescent="0.25">
      <c r="A194" s="73"/>
      <c r="B194" s="81" t="s">
        <v>11</v>
      </c>
      <c r="C194" s="82" t="s">
        <v>194</v>
      </c>
      <c r="D194" s="82">
        <v>240</v>
      </c>
      <c r="E194" s="83">
        <f>11746.9+119</f>
        <v>11865.9</v>
      </c>
      <c r="F194" s="83">
        <v>0</v>
      </c>
      <c r="G194" s="83">
        <v>0</v>
      </c>
      <c r="H194" s="73"/>
    </row>
    <row r="195" spans="1:8" ht="42.6" customHeight="1" x14ac:dyDescent="0.25">
      <c r="A195" s="73"/>
      <c r="B195" s="78" t="s">
        <v>51</v>
      </c>
      <c r="C195" s="79" t="s">
        <v>4</v>
      </c>
      <c r="D195" s="79" t="s">
        <v>4</v>
      </c>
      <c r="E195" s="80">
        <f>E196</f>
        <v>55907.050589999999</v>
      </c>
      <c r="F195" s="80">
        <f t="shared" ref="F195:G196" si="92">F196</f>
        <v>42583.7</v>
      </c>
      <c r="G195" s="80">
        <f t="shared" si="92"/>
        <v>40722.523000000001</v>
      </c>
      <c r="H195" s="73"/>
    </row>
    <row r="196" spans="1:8" ht="26.4" customHeight="1" x14ac:dyDescent="0.25">
      <c r="A196" s="73"/>
      <c r="B196" s="78" t="s">
        <v>187</v>
      </c>
      <c r="C196" s="79" t="s">
        <v>14</v>
      </c>
      <c r="D196" s="79" t="s">
        <v>4</v>
      </c>
      <c r="E196" s="80">
        <f>E197</f>
        <v>55907.050589999999</v>
      </c>
      <c r="F196" s="80">
        <f t="shared" si="92"/>
        <v>42583.7</v>
      </c>
      <c r="G196" s="80">
        <f t="shared" si="92"/>
        <v>40722.523000000001</v>
      </c>
      <c r="H196" s="73"/>
    </row>
    <row r="197" spans="1:8" ht="46.2" customHeight="1" x14ac:dyDescent="0.25">
      <c r="A197" s="73"/>
      <c r="B197" s="78" t="s">
        <v>189</v>
      </c>
      <c r="C197" s="79" t="s">
        <v>48</v>
      </c>
      <c r="D197" s="79" t="s">
        <v>4</v>
      </c>
      <c r="E197" s="80">
        <f>E198+E200+E202+E204</f>
        <v>55907.050589999999</v>
      </c>
      <c r="F197" s="80">
        <f t="shared" ref="F197:G197" si="93">F198+F200+F202+F204</f>
        <v>42583.7</v>
      </c>
      <c r="G197" s="80">
        <f t="shared" si="93"/>
        <v>40722.523000000001</v>
      </c>
      <c r="H197" s="73"/>
    </row>
    <row r="198" spans="1:8" ht="119.25" customHeight="1" x14ac:dyDescent="0.25">
      <c r="A198" s="73"/>
      <c r="B198" s="81" t="s">
        <v>6</v>
      </c>
      <c r="C198" s="82" t="s">
        <v>48</v>
      </c>
      <c r="D198" s="82">
        <v>100</v>
      </c>
      <c r="E198" s="83">
        <f>E199</f>
        <v>37341.050589999999</v>
      </c>
      <c r="F198" s="83">
        <f t="shared" ref="F198:G198" si="94">F199</f>
        <v>32250</v>
      </c>
      <c r="G198" s="83">
        <f t="shared" si="94"/>
        <v>32250</v>
      </c>
      <c r="H198" s="73">
        <v>-3500</v>
      </c>
    </row>
    <row r="199" spans="1:8" ht="42" customHeight="1" x14ac:dyDescent="0.25">
      <c r="A199" s="73"/>
      <c r="B199" s="81" t="s">
        <v>46</v>
      </c>
      <c r="C199" s="82" t="s">
        <v>48</v>
      </c>
      <c r="D199" s="82">
        <v>110</v>
      </c>
      <c r="E199" s="83">
        <f>[1]Лист2!$H$199</f>
        <v>37341.050589999999</v>
      </c>
      <c r="F199" s="83">
        <v>32250</v>
      </c>
      <c r="G199" s="83">
        <v>32250</v>
      </c>
      <c r="H199" s="73"/>
    </row>
    <row r="200" spans="1:8" ht="54.75" customHeight="1" x14ac:dyDescent="0.25">
      <c r="A200" s="73"/>
      <c r="B200" s="81" t="s">
        <v>12</v>
      </c>
      <c r="C200" s="82" t="s">
        <v>48</v>
      </c>
      <c r="D200" s="82">
        <v>200</v>
      </c>
      <c r="E200" s="83">
        <f>E201</f>
        <v>16796</v>
      </c>
      <c r="F200" s="83">
        <f>F201</f>
        <v>10333.700000000001</v>
      </c>
      <c r="G200" s="83">
        <f t="shared" ref="G200" si="95">G201</f>
        <v>8472.5229999999992</v>
      </c>
      <c r="H200" s="73"/>
    </row>
    <row r="201" spans="1:8" ht="55.5" customHeight="1" x14ac:dyDescent="0.25">
      <c r="A201" s="73"/>
      <c r="B201" s="81" t="s">
        <v>11</v>
      </c>
      <c r="C201" s="82" t="s">
        <v>48</v>
      </c>
      <c r="D201" s="82">
        <v>240</v>
      </c>
      <c r="E201" s="83">
        <f>[1]Лист2!$H$201</f>
        <v>16796</v>
      </c>
      <c r="F201" s="83">
        <f>11748.7-1400-15</f>
        <v>10333.700000000001</v>
      </c>
      <c r="G201" s="83">
        <f>16806-6409.6-1400-20-503.877</f>
        <v>8472.5229999999992</v>
      </c>
      <c r="H201" s="73"/>
    </row>
    <row r="202" spans="1:8" ht="45.6" customHeight="1" x14ac:dyDescent="0.25">
      <c r="A202" s="73"/>
      <c r="B202" s="81" t="s">
        <v>35</v>
      </c>
      <c r="C202" s="82" t="s">
        <v>48</v>
      </c>
      <c r="D202" s="82">
        <v>300</v>
      </c>
      <c r="E202" s="83">
        <f>E203</f>
        <v>20</v>
      </c>
      <c r="F202" s="83">
        <f t="shared" ref="F202:G202" si="96">F203</f>
        <v>0</v>
      </c>
      <c r="G202" s="83">
        <f t="shared" si="96"/>
        <v>0</v>
      </c>
      <c r="H202" s="73"/>
    </row>
    <row r="203" spans="1:8" ht="57" customHeight="1" x14ac:dyDescent="0.25">
      <c r="A203" s="73"/>
      <c r="B203" s="81" t="s">
        <v>49</v>
      </c>
      <c r="C203" s="82" t="s">
        <v>48</v>
      </c>
      <c r="D203" s="82">
        <v>320</v>
      </c>
      <c r="E203" s="83">
        <v>20</v>
      </c>
      <c r="F203" s="83">
        <v>0</v>
      </c>
      <c r="G203" s="83">
        <v>0</v>
      </c>
      <c r="H203" s="73"/>
    </row>
    <row r="204" spans="1:8" ht="37.200000000000003" customHeight="1" x14ac:dyDescent="0.25">
      <c r="A204" s="73"/>
      <c r="B204" s="81" t="s">
        <v>10</v>
      </c>
      <c r="C204" s="82" t="s">
        <v>48</v>
      </c>
      <c r="D204" s="82">
        <v>800</v>
      </c>
      <c r="E204" s="83">
        <f>E205</f>
        <v>1750</v>
      </c>
      <c r="F204" s="83">
        <f t="shared" ref="F204:G204" si="97">F205</f>
        <v>0</v>
      </c>
      <c r="G204" s="83">
        <f t="shared" si="97"/>
        <v>0</v>
      </c>
      <c r="H204" s="73"/>
    </row>
    <row r="205" spans="1:8" ht="24.6" customHeight="1" x14ac:dyDescent="0.25">
      <c r="A205" s="73"/>
      <c r="B205" s="81" t="s">
        <v>9</v>
      </c>
      <c r="C205" s="82" t="s">
        <v>48</v>
      </c>
      <c r="D205" s="82">
        <v>850</v>
      </c>
      <c r="E205" s="83">
        <f>[1]Лист2!$H$205</f>
        <v>1750</v>
      </c>
      <c r="F205" s="83">
        <v>0</v>
      </c>
      <c r="G205" s="83">
        <v>0</v>
      </c>
      <c r="H205" s="73"/>
    </row>
    <row r="206" spans="1:8" ht="21.6" customHeight="1" x14ac:dyDescent="0.25">
      <c r="A206" s="73"/>
      <c r="B206" s="78" t="s">
        <v>44</v>
      </c>
      <c r="C206" s="79" t="s">
        <v>4</v>
      </c>
      <c r="D206" s="79" t="s">
        <v>4</v>
      </c>
      <c r="E206" s="80">
        <f>E207</f>
        <v>11961.786840000001</v>
      </c>
      <c r="F206" s="80">
        <f t="shared" ref="F206:G206" si="98">F207</f>
        <v>10893.5</v>
      </c>
      <c r="G206" s="80">
        <f t="shared" si="98"/>
        <v>10893.5</v>
      </c>
      <c r="H206" s="73"/>
    </row>
    <row r="207" spans="1:8" ht="19.2" customHeight="1" x14ac:dyDescent="0.25">
      <c r="A207" s="73"/>
      <c r="B207" s="78" t="s">
        <v>43</v>
      </c>
      <c r="C207" s="79" t="s">
        <v>4</v>
      </c>
      <c r="D207" s="79" t="s">
        <v>4</v>
      </c>
      <c r="E207" s="80">
        <f>E208+E215</f>
        <v>11961.786840000001</v>
      </c>
      <c r="F207" s="80">
        <f>F208</f>
        <v>10893.5</v>
      </c>
      <c r="G207" s="80">
        <f>G208</f>
        <v>10893.5</v>
      </c>
      <c r="H207" s="73"/>
    </row>
    <row r="208" spans="1:8" ht="20.399999999999999" customHeight="1" x14ac:dyDescent="0.25">
      <c r="A208" s="73"/>
      <c r="B208" s="78" t="s">
        <v>187</v>
      </c>
      <c r="C208" s="79" t="s">
        <v>14</v>
      </c>
      <c r="D208" s="79" t="s">
        <v>4</v>
      </c>
      <c r="E208" s="80">
        <f>E209+E212</f>
        <v>11890.300000000001</v>
      </c>
      <c r="F208" s="80">
        <f t="shared" ref="F208:G208" si="99">F209+F212</f>
        <v>10893.5</v>
      </c>
      <c r="G208" s="80">
        <f t="shared" si="99"/>
        <v>10893.5</v>
      </c>
      <c r="H208" s="73"/>
    </row>
    <row r="209" spans="1:8" ht="37.5" customHeight="1" x14ac:dyDescent="0.25">
      <c r="A209" s="73"/>
      <c r="B209" s="78" t="s">
        <v>42</v>
      </c>
      <c r="C209" s="79" t="s">
        <v>39</v>
      </c>
      <c r="D209" s="79" t="s">
        <v>4</v>
      </c>
      <c r="E209" s="80">
        <f>E210</f>
        <v>9028.7000000000007</v>
      </c>
      <c r="F209" s="80">
        <f t="shared" ref="F209:G210" si="100">F210</f>
        <v>10893.5</v>
      </c>
      <c r="G209" s="80">
        <f t="shared" si="100"/>
        <v>10893.5</v>
      </c>
      <c r="H209" s="73"/>
    </row>
    <row r="210" spans="1:8" ht="60" customHeight="1" x14ac:dyDescent="0.25">
      <c r="A210" s="73"/>
      <c r="B210" s="81" t="s">
        <v>41</v>
      </c>
      <c r="C210" s="82" t="s">
        <v>39</v>
      </c>
      <c r="D210" s="82">
        <v>600</v>
      </c>
      <c r="E210" s="83">
        <f>E211</f>
        <v>9028.7000000000007</v>
      </c>
      <c r="F210" s="83">
        <f t="shared" si="100"/>
        <v>10893.5</v>
      </c>
      <c r="G210" s="83">
        <f t="shared" si="100"/>
        <v>10893.5</v>
      </c>
      <c r="H210" s="73"/>
    </row>
    <row r="211" spans="1:8" ht="27" customHeight="1" x14ac:dyDescent="0.25">
      <c r="A211" s="73"/>
      <c r="B211" s="81" t="s">
        <v>40</v>
      </c>
      <c r="C211" s="82" t="s">
        <v>39</v>
      </c>
      <c r="D211" s="82">
        <v>610</v>
      </c>
      <c r="E211" s="83">
        <f>10893.5-1884.8+20</f>
        <v>9028.7000000000007</v>
      </c>
      <c r="F211" s="83">
        <v>10893.5</v>
      </c>
      <c r="G211" s="83">
        <v>10893.5</v>
      </c>
      <c r="H211" s="73"/>
    </row>
    <row r="212" spans="1:8" ht="111.6" customHeight="1" x14ac:dyDescent="0.25">
      <c r="A212" s="73"/>
      <c r="B212" s="78" t="s">
        <v>195</v>
      </c>
      <c r="C212" s="79" t="s">
        <v>45</v>
      </c>
      <c r="D212" s="79"/>
      <c r="E212" s="80">
        <f>E213</f>
        <v>2861.6</v>
      </c>
      <c r="F212" s="80">
        <f t="shared" ref="F212:G213" si="101">F213</f>
        <v>0</v>
      </c>
      <c r="G212" s="80">
        <f t="shared" si="101"/>
        <v>0</v>
      </c>
      <c r="H212" s="73"/>
    </row>
    <row r="213" spans="1:8" ht="70.2" customHeight="1" x14ac:dyDescent="0.25">
      <c r="A213" s="73"/>
      <c r="B213" s="81" t="s">
        <v>41</v>
      </c>
      <c r="C213" s="82" t="s">
        <v>45</v>
      </c>
      <c r="D213" s="82">
        <v>600</v>
      </c>
      <c r="E213" s="83">
        <f>E214</f>
        <v>2861.6</v>
      </c>
      <c r="F213" s="83">
        <f t="shared" si="101"/>
        <v>0</v>
      </c>
      <c r="G213" s="83">
        <f t="shared" si="101"/>
        <v>0</v>
      </c>
      <c r="H213" s="73"/>
    </row>
    <row r="214" spans="1:8" ht="37.950000000000003" customHeight="1" x14ac:dyDescent="0.25">
      <c r="A214" s="73"/>
      <c r="B214" s="81" t="s">
        <v>40</v>
      </c>
      <c r="C214" s="82" t="s">
        <v>45</v>
      </c>
      <c r="D214" s="82">
        <v>610</v>
      </c>
      <c r="E214" s="83">
        <f>[1]Лист2!$H$214</f>
        <v>2861.6</v>
      </c>
      <c r="F214" s="83">
        <v>0</v>
      </c>
      <c r="G214" s="83">
        <v>0</v>
      </c>
      <c r="H214" s="73"/>
    </row>
    <row r="215" spans="1:8" ht="37.950000000000003" customHeight="1" x14ac:dyDescent="0.25">
      <c r="A215" s="73"/>
      <c r="B215" s="92" t="s">
        <v>188</v>
      </c>
      <c r="C215" s="90" t="s">
        <v>236</v>
      </c>
      <c r="D215" s="90"/>
      <c r="E215" s="91">
        <f>E216</f>
        <v>71.486840000000001</v>
      </c>
      <c r="F215" s="91">
        <f t="shared" ref="F215:G217" si="102">F216</f>
        <v>0</v>
      </c>
      <c r="G215" s="91">
        <f t="shared" si="102"/>
        <v>0</v>
      </c>
      <c r="H215" s="73"/>
    </row>
    <row r="216" spans="1:8" ht="99.6" customHeight="1" x14ac:dyDescent="0.25">
      <c r="A216" s="73"/>
      <c r="B216" s="92" t="s">
        <v>235</v>
      </c>
      <c r="C216" s="90" t="s">
        <v>237</v>
      </c>
      <c r="D216" s="90"/>
      <c r="E216" s="91">
        <f>E217</f>
        <v>71.486840000000001</v>
      </c>
      <c r="F216" s="91">
        <f t="shared" si="102"/>
        <v>0</v>
      </c>
      <c r="G216" s="91">
        <f t="shared" si="102"/>
        <v>0</v>
      </c>
      <c r="H216" s="73"/>
    </row>
    <row r="217" spans="1:8" ht="68.400000000000006" customHeight="1" x14ac:dyDescent="0.25">
      <c r="A217" s="73"/>
      <c r="B217" s="88" t="s">
        <v>12</v>
      </c>
      <c r="C217" s="89" t="s">
        <v>237</v>
      </c>
      <c r="D217" s="89">
        <v>200</v>
      </c>
      <c r="E217" s="87">
        <f>E218</f>
        <v>71.486840000000001</v>
      </c>
      <c r="F217" s="87">
        <f t="shared" si="102"/>
        <v>0</v>
      </c>
      <c r="G217" s="87">
        <f t="shared" si="102"/>
        <v>0</v>
      </c>
      <c r="H217" s="73"/>
    </row>
    <row r="218" spans="1:8" ht="81" customHeight="1" x14ac:dyDescent="0.25">
      <c r="A218" s="73"/>
      <c r="B218" s="88" t="s">
        <v>11</v>
      </c>
      <c r="C218" s="89" t="s">
        <v>237</v>
      </c>
      <c r="D218" s="89">
        <v>240</v>
      </c>
      <c r="E218" s="87">
        <f>71486.84/1000</f>
        <v>71.486840000000001</v>
      </c>
      <c r="F218" s="83">
        <v>0</v>
      </c>
      <c r="G218" s="83">
        <v>0</v>
      </c>
      <c r="H218" s="73"/>
    </row>
    <row r="219" spans="1:8" ht="20.399999999999999" customHeight="1" x14ac:dyDescent="0.25">
      <c r="A219" s="73"/>
      <c r="B219" s="78" t="s">
        <v>38</v>
      </c>
      <c r="C219" s="79" t="s">
        <v>4</v>
      </c>
      <c r="D219" s="79" t="s">
        <v>4</v>
      </c>
      <c r="E219" s="80">
        <f>E220</f>
        <v>2500</v>
      </c>
      <c r="F219" s="80">
        <f t="shared" ref="F219:G223" si="103">F220</f>
        <v>2500</v>
      </c>
      <c r="G219" s="80">
        <f t="shared" si="103"/>
        <v>2500</v>
      </c>
      <c r="H219" s="73"/>
    </row>
    <row r="220" spans="1:8" ht="22.2" customHeight="1" x14ac:dyDescent="0.25">
      <c r="A220" s="73"/>
      <c r="B220" s="78" t="s">
        <v>37</v>
      </c>
      <c r="C220" s="79" t="s">
        <v>4</v>
      </c>
      <c r="D220" s="79" t="s">
        <v>4</v>
      </c>
      <c r="E220" s="80">
        <f>E221</f>
        <v>2500</v>
      </c>
      <c r="F220" s="80">
        <f t="shared" si="103"/>
        <v>2500</v>
      </c>
      <c r="G220" s="80">
        <f t="shared" si="103"/>
        <v>2500</v>
      </c>
      <c r="H220" s="73"/>
    </row>
    <row r="221" spans="1:8" ht="20.399999999999999" customHeight="1" x14ac:dyDescent="0.25">
      <c r="A221" s="73"/>
      <c r="B221" s="78" t="s">
        <v>187</v>
      </c>
      <c r="C221" s="79" t="s">
        <v>14</v>
      </c>
      <c r="D221" s="79" t="s">
        <v>4</v>
      </c>
      <c r="E221" s="80">
        <f>E222</f>
        <v>2500</v>
      </c>
      <c r="F221" s="80">
        <f t="shared" si="103"/>
        <v>2500</v>
      </c>
      <c r="G221" s="80">
        <f t="shared" si="103"/>
        <v>2500</v>
      </c>
      <c r="H221" s="73"/>
    </row>
    <row r="222" spans="1:8" ht="36.6" customHeight="1" x14ac:dyDescent="0.25">
      <c r="A222" s="73"/>
      <c r="B222" s="78" t="s">
        <v>36</v>
      </c>
      <c r="C222" s="79" t="s">
        <v>33</v>
      </c>
      <c r="D222" s="79" t="s">
        <v>4</v>
      </c>
      <c r="E222" s="80">
        <f>E223</f>
        <v>2500</v>
      </c>
      <c r="F222" s="80">
        <f t="shared" si="103"/>
        <v>2500</v>
      </c>
      <c r="G222" s="80">
        <f t="shared" si="103"/>
        <v>2500</v>
      </c>
      <c r="H222" s="73"/>
    </row>
    <row r="223" spans="1:8" ht="42" customHeight="1" x14ac:dyDescent="0.25">
      <c r="A223" s="73"/>
      <c r="B223" s="81" t="s">
        <v>35</v>
      </c>
      <c r="C223" s="82" t="s">
        <v>33</v>
      </c>
      <c r="D223" s="82">
        <v>300</v>
      </c>
      <c r="E223" s="83">
        <f>E224</f>
        <v>2500</v>
      </c>
      <c r="F223" s="83">
        <f t="shared" si="103"/>
        <v>2500</v>
      </c>
      <c r="G223" s="83">
        <f t="shared" si="103"/>
        <v>2500</v>
      </c>
      <c r="H223" s="73"/>
    </row>
    <row r="224" spans="1:8" ht="43.2" customHeight="1" x14ac:dyDescent="0.25">
      <c r="A224" s="73"/>
      <c r="B224" s="81" t="s">
        <v>34</v>
      </c>
      <c r="C224" s="82" t="s">
        <v>33</v>
      </c>
      <c r="D224" s="82">
        <v>310</v>
      </c>
      <c r="E224" s="83">
        <v>2500</v>
      </c>
      <c r="F224" s="83">
        <v>2500</v>
      </c>
      <c r="G224" s="83">
        <v>2500</v>
      </c>
      <c r="H224" s="73"/>
    </row>
    <row r="225" spans="1:11" ht="63.75" customHeight="1" x14ac:dyDescent="0.3">
      <c r="A225" s="73"/>
      <c r="B225" s="84" t="s">
        <v>226</v>
      </c>
      <c r="C225" s="79" t="s">
        <v>4</v>
      </c>
      <c r="D225" s="79" t="s">
        <v>4</v>
      </c>
      <c r="E225" s="80">
        <f>E226</f>
        <v>4528</v>
      </c>
      <c r="F225" s="80">
        <f t="shared" ref="F225:G225" si="104">F226</f>
        <v>8100</v>
      </c>
      <c r="G225" s="80">
        <f t="shared" si="104"/>
        <v>8100</v>
      </c>
      <c r="H225" s="73"/>
    </row>
    <row r="226" spans="1:11" ht="36.75" customHeight="1" x14ac:dyDescent="0.35">
      <c r="A226" s="73"/>
      <c r="B226" s="85" t="s">
        <v>225</v>
      </c>
      <c r="C226" s="79" t="s">
        <v>4</v>
      </c>
      <c r="D226" s="79" t="s">
        <v>4</v>
      </c>
      <c r="E226" s="80">
        <f>E227</f>
        <v>4528</v>
      </c>
      <c r="F226" s="80">
        <f>F227</f>
        <v>8100</v>
      </c>
      <c r="G226" s="80">
        <f>G227</f>
        <v>8100</v>
      </c>
      <c r="H226" s="73"/>
    </row>
    <row r="227" spans="1:11" ht="24.6" customHeight="1" x14ac:dyDescent="0.25">
      <c r="A227" s="73"/>
      <c r="B227" s="78" t="s">
        <v>187</v>
      </c>
      <c r="C227" s="79" t="s">
        <v>14</v>
      </c>
      <c r="D227" s="79" t="s">
        <v>4</v>
      </c>
      <c r="E227" s="80">
        <f>E228</f>
        <v>4528</v>
      </c>
      <c r="F227" s="80">
        <f t="shared" ref="F227:G229" si="105">F228</f>
        <v>8100</v>
      </c>
      <c r="G227" s="80">
        <f t="shared" si="105"/>
        <v>8100</v>
      </c>
      <c r="H227" s="73"/>
    </row>
    <row r="228" spans="1:11" ht="23.25" customHeight="1" x14ac:dyDescent="0.25">
      <c r="A228" s="73"/>
      <c r="B228" s="78" t="s">
        <v>29</v>
      </c>
      <c r="C228" s="79" t="s">
        <v>28</v>
      </c>
      <c r="D228" s="79" t="s">
        <v>4</v>
      </c>
      <c r="E228" s="80">
        <f>E229</f>
        <v>4528</v>
      </c>
      <c r="F228" s="80">
        <f t="shared" si="105"/>
        <v>8100</v>
      </c>
      <c r="G228" s="80">
        <f t="shared" si="105"/>
        <v>8100</v>
      </c>
      <c r="H228" s="73"/>
    </row>
    <row r="229" spans="1:11" ht="38.4" customHeight="1" x14ac:dyDescent="0.25">
      <c r="A229" s="73"/>
      <c r="B229" s="81" t="s">
        <v>30</v>
      </c>
      <c r="C229" s="82" t="s">
        <v>28</v>
      </c>
      <c r="D229" s="82">
        <v>700</v>
      </c>
      <c r="E229" s="83">
        <f>E230</f>
        <v>4528</v>
      </c>
      <c r="F229" s="83">
        <f t="shared" si="105"/>
        <v>8100</v>
      </c>
      <c r="G229" s="83">
        <f t="shared" si="105"/>
        <v>8100</v>
      </c>
      <c r="H229" s="73"/>
    </row>
    <row r="230" spans="1:11" ht="28.95" customHeight="1" x14ac:dyDescent="0.25">
      <c r="A230" s="73"/>
      <c r="B230" s="81" t="s">
        <v>29</v>
      </c>
      <c r="C230" s="82" t="s">
        <v>28</v>
      </c>
      <c r="D230" s="82">
        <v>730</v>
      </c>
      <c r="E230" s="83">
        <f>[1]Лист2!$H$230</f>
        <v>4528</v>
      </c>
      <c r="F230" s="83">
        <f>[2]Лист2!$I$227</f>
        <v>8100</v>
      </c>
      <c r="G230" s="83">
        <f>[2]Лист2!$J$227</f>
        <v>8100</v>
      </c>
      <c r="H230" s="73"/>
      <c r="K230" s="69">
        <v>1000</v>
      </c>
    </row>
    <row r="231" spans="1:11" ht="84" customHeight="1" x14ac:dyDescent="0.25">
      <c r="A231" s="73"/>
      <c r="B231" s="78" t="s">
        <v>27</v>
      </c>
      <c r="C231" s="79" t="s">
        <v>4</v>
      </c>
      <c r="D231" s="79" t="s">
        <v>4</v>
      </c>
      <c r="E231" s="80">
        <f>E232</f>
        <v>949.1</v>
      </c>
      <c r="F231" s="80">
        <f t="shared" ref="F231:G235" si="106">F232</f>
        <v>0</v>
      </c>
      <c r="G231" s="80">
        <f t="shared" si="106"/>
        <v>0</v>
      </c>
      <c r="H231" s="73"/>
    </row>
    <row r="232" spans="1:11" ht="45" customHeight="1" x14ac:dyDescent="0.25">
      <c r="A232" s="73"/>
      <c r="B232" s="78" t="s">
        <v>26</v>
      </c>
      <c r="C232" s="79" t="s">
        <v>4</v>
      </c>
      <c r="D232" s="79" t="s">
        <v>4</v>
      </c>
      <c r="E232" s="80">
        <f>E233</f>
        <v>949.1</v>
      </c>
      <c r="F232" s="80">
        <f t="shared" si="106"/>
        <v>0</v>
      </c>
      <c r="G232" s="80">
        <f t="shared" si="106"/>
        <v>0</v>
      </c>
      <c r="H232" s="73"/>
    </row>
    <row r="233" spans="1:11" ht="31.95" customHeight="1" x14ac:dyDescent="0.25">
      <c r="A233" s="73"/>
      <c r="B233" s="78" t="s">
        <v>187</v>
      </c>
      <c r="C233" s="79" t="s">
        <v>14</v>
      </c>
      <c r="D233" s="79" t="s">
        <v>4</v>
      </c>
      <c r="E233" s="80">
        <f>E234</f>
        <v>949.1</v>
      </c>
      <c r="F233" s="80">
        <f t="shared" si="106"/>
        <v>0</v>
      </c>
      <c r="G233" s="80">
        <f t="shared" si="106"/>
        <v>0</v>
      </c>
      <c r="H233" s="73"/>
    </row>
    <row r="234" spans="1:11" ht="38.4" customHeight="1" x14ac:dyDescent="0.25">
      <c r="A234" s="73"/>
      <c r="B234" s="78" t="s">
        <v>25</v>
      </c>
      <c r="C234" s="79" t="s">
        <v>22</v>
      </c>
      <c r="D234" s="79" t="s">
        <v>4</v>
      </c>
      <c r="E234" s="80">
        <f>E235</f>
        <v>949.1</v>
      </c>
      <c r="F234" s="80">
        <f t="shared" si="106"/>
        <v>0</v>
      </c>
      <c r="G234" s="80">
        <f t="shared" si="106"/>
        <v>0</v>
      </c>
      <c r="H234" s="73"/>
    </row>
    <row r="235" spans="1:11" ht="36" customHeight="1" x14ac:dyDescent="0.25">
      <c r="A235" s="73"/>
      <c r="B235" s="81" t="s">
        <v>24</v>
      </c>
      <c r="C235" s="82" t="s">
        <v>22</v>
      </c>
      <c r="D235" s="82">
        <v>500</v>
      </c>
      <c r="E235" s="83">
        <f>E236</f>
        <v>949.1</v>
      </c>
      <c r="F235" s="83">
        <f t="shared" si="106"/>
        <v>0</v>
      </c>
      <c r="G235" s="83">
        <f t="shared" si="106"/>
        <v>0</v>
      </c>
      <c r="H235" s="73"/>
    </row>
    <row r="236" spans="1:11" ht="21" customHeight="1" x14ac:dyDescent="0.25">
      <c r="A236" s="73"/>
      <c r="B236" s="81" t="s">
        <v>23</v>
      </c>
      <c r="C236" s="82" t="s">
        <v>22</v>
      </c>
      <c r="D236" s="82">
        <v>540</v>
      </c>
      <c r="E236" s="83">
        <v>949.1</v>
      </c>
      <c r="F236" s="83">
        <v>0</v>
      </c>
      <c r="G236" s="83">
        <v>0</v>
      </c>
      <c r="H236" s="73"/>
    </row>
    <row r="237" spans="1:11" ht="22.95" customHeight="1" x14ac:dyDescent="0.25">
      <c r="A237" s="73"/>
      <c r="B237" s="78" t="s">
        <v>187</v>
      </c>
      <c r="C237" s="79" t="s">
        <v>4</v>
      </c>
      <c r="D237" s="79" t="s">
        <v>4</v>
      </c>
      <c r="E237" s="80">
        <f>E238</f>
        <v>0</v>
      </c>
      <c r="F237" s="80">
        <f t="shared" ref="F237:G241" si="107">F238</f>
        <v>3500</v>
      </c>
      <c r="G237" s="80">
        <f t="shared" si="107"/>
        <v>5500</v>
      </c>
      <c r="H237" s="73"/>
    </row>
    <row r="238" spans="1:11" ht="22.95" customHeight="1" x14ac:dyDescent="0.25">
      <c r="A238" s="73"/>
      <c r="B238" s="78" t="s">
        <v>20</v>
      </c>
      <c r="C238" s="79" t="s">
        <v>4</v>
      </c>
      <c r="D238" s="79" t="s">
        <v>4</v>
      </c>
      <c r="E238" s="80">
        <f>E239</f>
        <v>0</v>
      </c>
      <c r="F238" s="80">
        <f t="shared" si="107"/>
        <v>3500</v>
      </c>
      <c r="G238" s="80">
        <f t="shared" si="107"/>
        <v>5500</v>
      </c>
      <c r="H238" s="73"/>
    </row>
    <row r="239" spans="1:11" ht="23.4" customHeight="1" x14ac:dyDescent="0.25">
      <c r="A239" s="73"/>
      <c r="B239" s="78" t="s">
        <v>187</v>
      </c>
      <c r="C239" s="79" t="s">
        <v>14</v>
      </c>
      <c r="D239" s="79" t="s">
        <v>4</v>
      </c>
      <c r="E239" s="80">
        <f>E240</f>
        <v>0</v>
      </c>
      <c r="F239" s="80">
        <f t="shared" si="107"/>
        <v>3500</v>
      </c>
      <c r="G239" s="80">
        <f t="shared" si="107"/>
        <v>5500</v>
      </c>
      <c r="H239" s="73"/>
    </row>
    <row r="240" spans="1:11" ht="24.6" customHeight="1" x14ac:dyDescent="0.25">
      <c r="A240" s="73"/>
      <c r="B240" s="78" t="s">
        <v>20</v>
      </c>
      <c r="C240" s="79" t="s">
        <v>19</v>
      </c>
      <c r="D240" s="79" t="s">
        <v>4</v>
      </c>
      <c r="E240" s="80">
        <f>E241</f>
        <v>0</v>
      </c>
      <c r="F240" s="80">
        <f t="shared" si="107"/>
        <v>3500</v>
      </c>
      <c r="G240" s="80">
        <f t="shared" si="107"/>
        <v>5500</v>
      </c>
      <c r="H240" s="73"/>
    </row>
    <row r="241" spans="1:8" ht="24" customHeight="1" x14ac:dyDescent="0.25">
      <c r="A241" s="73"/>
      <c r="B241" s="81" t="s">
        <v>20</v>
      </c>
      <c r="C241" s="82" t="s">
        <v>19</v>
      </c>
      <c r="D241" s="82">
        <v>900</v>
      </c>
      <c r="E241" s="83">
        <f>E242</f>
        <v>0</v>
      </c>
      <c r="F241" s="83">
        <f t="shared" si="107"/>
        <v>3500</v>
      </c>
      <c r="G241" s="83">
        <f t="shared" si="107"/>
        <v>5500</v>
      </c>
      <c r="H241" s="73"/>
    </row>
    <row r="242" spans="1:8" ht="19.95" customHeight="1" x14ac:dyDescent="0.25">
      <c r="A242" s="73"/>
      <c r="B242" s="81" t="s">
        <v>20</v>
      </c>
      <c r="C242" s="82" t="s">
        <v>19</v>
      </c>
      <c r="D242" s="82">
        <v>990</v>
      </c>
      <c r="E242" s="83">
        <v>0</v>
      </c>
      <c r="F242" s="83">
        <v>3500</v>
      </c>
      <c r="G242" s="83">
        <v>5500</v>
      </c>
      <c r="H242" s="73"/>
    </row>
    <row r="243" spans="1:8" ht="64.5" customHeight="1" x14ac:dyDescent="0.25">
      <c r="A243" s="73"/>
      <c r="B243" s="78" t="s">
        <v>190</v>
      </c>
      <c r="C243" s="79" t="s">
        <v>4</v>
      </c>
      <c r="D243" s="79" t="s">
        <v>4</v>
      </c>
      <c r="E243" s="80">
        <f>E244</f>
        <v>2326.7186400000001</v>
      </c>
      <c r="F243" s="80">
        <f t="shared" ref="F243:G245" si="108">F244</f>
        <v>2020.789</v>
      </c>
      <c r="G243" s="80">
        <f t="shared" si="108"/>
        <v>2020.789</v>
      </c>
      <c r="H243" s="73"/>
    </row>
    <row r="244" spans="1:8" ht="47.25" customHeight="1" x14ac:dyDescent="0.25">
      <c r="A244" s="73"/>
      <c r="B244" s="78" t="s">
        <v>17</v>
      </c>
      <c r="C244" s="79" t="s">
        <v>4</v>
      </c>
      <c r="D244" s="79" t="s">
        <v>4</v>
      </c>
      <c r="E244" s="80">
        <f>E245</f>
        <v>2326.7186400000001</v>
      </c>
      <c r="F244" s="80">
        <f t="shared" si="108"/>
        <v>2020.789</v>
      </c>
      <c r="G244" s="80">
        <f t="shared" si="108"/>
        <v>2020.789</v>
      </c>
      <c r="H244" s="73"/>
    </row>
    <row r="245" spans="1:8" ht="96" customHeight="1" x14ac:dyDescent="0.25">
      <c r="A245" s="73"/>
      <c r="B245" s="78" t="s">
        <v>16</v>
      </c>
      <c r="C245" s="79" t="s">
        <v>4</v>
      </c>
      <c r="D245" s="79" t="s">
        <v>4</v>
      </c>
      <c r="E245" s="80">
        <f>E246</f>
        <v>2326.7186400000001</v>
      </c>
      <c r="F245" s="80">
        <f t="shared" si="108"/>
        <v>2020.789</v>
      </c>
      <c r="G245" s="80">
        <f t="shared" si="108"/>
        <v>2020.789</v>
      </c>
      <c r="H245" s="73"/>
    </row>
    <row r="246" spans="1:8" ht="27.6" customHeight="1" x14ac:dyDescent="0.25">
      <c r="A246" s="73"/>
      <c r="B246" s="78" t="s">
        <v>187</v>
      </c>
      <c r="C246" s="79" t="s">
        <v>14</v>
      </c>
      <c r="D246" s="79" t="s">
        <v>4</v>
      </c>
      <c r="E246" s="80">
        <f>E247+E254</f>
        <v>2326.7186400000001</v>
      </c>
      <c r="F246" s="80">
        <f t="shared" ref="F246:G246" si="109">F247+F254</f>
        <v>2020.789</v>
      </c>
      <c r="G246" s="80">
        <f t="shared" si="109"/>
        <v>2020.789</v>
      </c>
      <c r="H246" s="73"/>
    </row>
    <row r="247" spans="1:8" ht="43.95" customHeight="1" x14ac:dyDescent="0.25">
      <c r="A247" s="73"/>
      <c r="B247" s="78" t="s">
        <v>13</v>
      </c>
      <c r="C247" s="79" t="s">
        <v>8</v>
      </c>
      <c r="D247" s="79" t="s">
        <v>4</v>
      </c>
      <c r="E247" s="80">
        <f>E248+E250+E252</f>
        <v>119.3</v>
      </c>
      <c r="F247" s="80">
        <f t="shared" ref="F247:G247" si="110">F248+F250+F252</f>
        <v>108</v>
      </c>
      <c r="G247" s="80">
        <f t="shared" si="110"/>
        <v>108</v>
      </c>
      <c r="H247" s="73"/>
    </row>
    <row r="248" spans="1:8" ht="127.5" customHeight="1" x14ac:dyDescent="0.25">
      <c r="A248" s="73"/>
      <c r="B248" s="81" t="s">
        <v>6</v>
      </c>
      <c r="C248" s="82" t="s">
        <v>8</v>
      </c>
      <c r="D248" s="82">
        <v>100</v>
      </c>
      <c r="E248" s="83">
        <f>E249</f>
        <v>95</v>
      </c>
      <c r="F248" s="83">
        <f t="shared" ref="F248:G248" si="111">F249</f>
        <v>99</v>
      </c>
      <c r="G248" s="83">
        <f t="shared" si="111"/>
        <v>99</v>
      </c>
      <c r="H248" s="73"/>
    </row>
    <row r="249" spans="1:8" ht="62.25" customHeight="1" x14ac:dyDescent="0.25">
      <c r="A249" s="73"/>
      <c r="B249" s="81" t="s">
        <v>5</v>
      </c>
      <c r="C249" s="82" t="s">
        <v>8</v>
      </c>
      <c r="D249" s="82">
        <v>120</v>
      </c>
      <c r="E249" s="83">
        <v>95</v>
      </c>
      <c r="F249" s="83">
        <v>99</v>
      </c>
      <c r="G249" s="83">
        <v>99</v>
      </c>
      <c r="H249" s="73"/>
    </row>
    <row r="250" spans="1:8" ht="65.25" customHeight="1" x14ac:dyDescent="0.25">
      <c r="A250" s="73"/>
      <c r="B250" s="81" t="s">
        <v>12</v>
      </c>
      <c r="C250" s="82" t="s">
        <v>8</v>
      </c>
      <c r="D250" s="82">
        <v>200</v>
      </c>
      <c r="E250" s="83">
        <f>E251</f>
        <v>9</v>
      </c>
      <c r="F250" s="83">
        <f t="shared" ref="F250:G250" si="112">F251</f>
        <v>9</v>
      </c>
      <c r="G250" s="83">
        <f t="shared" si="112"/>
        <v>9</v>
      </c>
      <c r="H250" s="73"/>
    </row>
    <row r="251" spans="1:8" ht="54.6" customHeight="1" x14ac:dyDescent="0.25">
      <c r="A251" s="73"/>
      <c r="B251" s="81" t="s">
        <v>11</v>
      </c>
      <c r="C251" s="82" t="s">
        <v>8</v>
      </c>
      <c r="D251" s="82">
        <v>240</v>
      </c>
      <c r="E251" s="83">
        <v>9</v>
      </c>
      <c r="F251" s="83">
        <v>9</v>
      </c>
      <c r="G251" s="83">
        <v>9</v>
      </c>
      <c r="H251" s="73"/>
    </row>
    <row r="252" spans="1:8" ht="27.6" customHeight="1" x14ac:dyDescent="0.25">
      <c r="A252" s="73"/>
      <c r="B252" s="81" t="s">
        <v>10</v>
      </c>
      <c r="C252" s="82" t="s">
        <v>8</v>
      </c>
      <c r="D252" s="82">
        <v>800</v>
      </c>
      <c r="E252" s="83">
        <f>E253</f>
        <v>15.3</v>
      </c>
      <c r="F252" s="83">
        <f t="shared" ref="F252:G252" si="113">F253</f>
        <v>0</v>
      </c>
      <c r="G252" s="83">
        <f t="shared" si="113"/>
        <v>0</v>
      </c>
      <c r="H252" s="73"/>
    </row>
    <row r="253" spans="1:8" ht="28.2" customHeight="1" x14ac:dyDescent="0.25">
      <c r="A253" s="73"/>
      <c r="B253" s="81" t="s">
        <v>9</v>
      </c>
      <c r="C253" s="82" t="s">
        <v>8</v>
      </c>
      <c r="D253" s="82">
        <v>850</v>
      </c>
      <c r="E253" s="83">
        <v>15.3</v>
      </c>
      <c r="F253" s="83">
        <v>0</v>
      </c>
      <c r="G253" s="83">
        <v>0</v>
      </c>
      <c r="H253" s="73"/>
    </row>
    <row r="254" spans="1:8" ht="57.6" customHeight="1" x14ac:dyDescent="0.25">
      <c r="A254" s="73"/>
      <c r="B254" s="78" t="s">
        <v>7</v>
      </c>
      <c r="C254" s="79" t="s">
        <v>3</v>
      </c>
      <c r="D254" s="79" t="s">
        <v>4</v>
      </c>
      <c r="E254" s="80">
        <f>E255</f>
        <v>2207.4186399999999</v>
      </c>
      <c r="F254" s="80">
        <f t="shared" ref="F254:G255" si="114">F255</f>
        <v>1912.789</v>
      </c>
      <c r="G254" s="80">
        <f t="shared" si="114"/>
        <v>1912.789</v>
      </c>
      <c r="H254" s="73"/>
    </row>
    <row r="255" spans="1:8" ht="114" customHeight="1" x14ac:dyDescent="0.25">
      <c r="A255" s="73"/>
      <c r="B255" s="81" t="s">
        <v>6</v>
      </c>
      <c r="C255" s="82" t="s">
        <v>3</v>
      </c>
      <c r="D255" s="82">
        <v>100</v>
      </c>
      <c r="E255" s="83">
        <f>E256</f>
        <v>2207.4186399999999</v>
      </c>
      <c r="F255" s="83">
        <f t="shared" si="114"/>
        <v>1912.789</v>
      </c>
      <c r="G255" s="83">
        <f t="shared" si="114"/>
        <v>1912.789</v>
      </c>
      <c r="H255" s="73"/>
    </row>
    <row r="256" spans="1:8" ht="57.75" customHeight="1" x14ac:dyDescent="0.25">
      <c r="A256" s="73"/>
      <c r="B256" s="81" t="s">
        <v>5</v>
      </c>
      <c r="C256" s="82" t="s">
        <v>3</v>
      </c>
      <c r="D256" s="82">
        <v>120</v>
      </c>
      <c r="E256" s="83">
        <f>[1]Лист2!$H$256</f>
        <v>2207.4186399999999</v>
      </c>
      <c r="F256" s="83">
        <v>1912.789</v>
      </c>
      <c r="G256" s="83">
        <v>1912.789</v>
      </c>
      <c r="H256" s="73"/>
    </row>
    <row r="257" spans="1:8" ht="25.95" customHeight="1" x14ac:dyDescent="0.25">
      <c r="A257" s="68"/>
      <c r="B257" s="86" t="s">
        <v>1</v>
      </c>
      <c r="C257" s="86"/>
      <c r="D257" s="86"/>
      <c r="E257" s="93">
        <f>E243+E10</f>
        <v>662264.81903999997</v>
      </c>
      <c r="F257" s="94">
        <f>F243+F10</f>
        <v>687120.12696999998</v>
      </c>
      <c r="G257" s="94">
        <f>G243+G10</f>
        <v>286130.16374999995</v>
      </c>
      <c r="H257" s="68"/>
    </row>
    <row r="258" spans="1:8" ht="47.4" customHeight="1" x14ac:dyDescent="0.25">
      <c r="A258" s="68"/>
      <c r="B258" s="68"/>
      <c r="C258" s="68"/>
      <c r="D258" s="68"/>
      <c r="E258" s="68">
        <v>578886.88</v>
      </c>
      <c r="F258" s="68"/>
      <c r="G258" s="68"/>
      <c r="H258" s="68"/>
    </row>
    <row r="259" spans="1:8" ht="12.75" customHeight="1" x14ac:dyDescent="0.25">
      <c r="A259" s="68"/>
      <c r="B259" s="68"/>
      <c r="C259" s="68"/>
      <c r="D259" s="68"/>
      <c r="E259" s="70"/>
      <c r="F259" s="70"/>
      <c r="G259" s="70"/>
      <c r="H259" s="68"/>
    </row>
    <row r="263" spans="1:8" x14ac:dyDescent="0.25">
      <c r="B263" s="71"/>
    </row>
  </sheetData>
  <autoFilter ref="B7:G257">
    <filterColumn colId="4" showButton="0"/>
  </autoFilter>
  <mergeCells count="9">
    <mergeCell ref="E2:G3"/>
    <mergeCell ref="G8:G9"/>
    <mergeCell ref="B4:G4"/>
    <mergeCell ref="B7:B9"/>
    <mergeCell ref="C7:C9"/>
    <mergeCell ref="D7:D9"/>
    <mergeCell ref="E7:E9"/>
    <mergeCell ref="F7:G7"/>
    <mergeCell ref="F8:F9"/>
  </mergeCells>
  <pageMargins left="0.70866141732283472" right="0.70866141732283472" top="0.74803149606299213" bottom="0.74803149606299213" header="0.31496062992125984" footer="0.31496062992125984"/>
  <pageSetup paperSize="9" scale="47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9 таб.2_1</vt:lpstr>
      <vt:lpstr>Лист2</vt:lpstr>
      <vt:lpstr>'Приложение 9 таб.2_1'!Заголовки_для_печати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</dc:creator>
  <cp:lastModifiedBy>Bux</cp:lastModifiedBy>
  <cp:lastPrinted>2023-12-15T06:48:46Z</cp:lastPrinted>
  <dcterms:created xsi:type="dcterms:W3CDTF">2022-05-25T06:06:49Z</dcterms:created>
  <dcterms:modified xsi:type="dcterms:W3CDTF">2024-09-19T04:27:20Z</dcterms:modified>
</cp:coreProperties>
</file>